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1340" windowHeight="6285" tabRatio="751" firstSheet="16" activeTab="20"/>
  </bookViews>
  <sheets>
    <sheet name="Meso" sheetId="31" r:id="rId1"/>
    <sheet name="Mesni izdelki" sheetId="21" r:id="rId2"/>
    <sheet name="Perutnina" sheetId="32" r:id="rId3"/>
    <sheet name="Jajca" sheetId="41" r:id="rId4"/>
    <sheet name="Zamrznjene ribe" sheetId="20" r:id="rId5"/>
    <sheet name="Mleko in siri" sheetId="19" r:id="rId6"/>
    <sheet name="Jogurti in deserti" sheetId="33" r:id="rId7"/>
    <sheet name="Ostali mlečni izdelki" sheetId="34" r:id="rId8"/>
    <sheet name="Bio mlečni izdelki" sheetId="35" r:id="rId9"/>
    <sheet name="Sladoledi" sheetId="42" r:id="rId10"/>
    <sheet name="Kruh in krušni izdelki" sheetId="14" r:id="rId11"/>
    <sheet name="kruh in izdelki brez E" sheetId="44" r:id="rId12"/>
    <sheet name="Slaščice in peciva" sheetId="37" r:id="rId13"/>
    <sheet name="Bureki in pizze" sheetId="38" r:id="rId14"/>
    <sheet name="Žita in mlevski izdelki" sheetId="40" r:id="rId15"/>
    <sheet name="Zamrznjeni izd. iz testa" sheetId="13" r:id="rId16"/>
    <sheet name="Zamrznjeno sadje in zelenjava" sheetId="12" r:id="rId17"/>
    <sheet name="Sadni sokovi in sirupi" sheetId="2" r:id="rId18"/>
    <sheet name="Splošno prehrambeno blago" sheetId="11" r:id="rId19"/>
    <sheet name="Diabetični in dietet. proizvodi" sheetId="22" r:id="rId20"/>
    <sheet name="Sadje in zelenjava" sheetId="43" r:id="rId21"/>
  </sheets>
  <definedNames>
    <definedName name="_xlnm._FilterDatabase" localSheetId="10" hidden="1">'Kruh in krušni izdelki'!$A$9:$O$123</definedName>
    <definedName name="_xlnm.Print_Area" localSheetId="15">'Zamrznjeni izd. iz testa'!$A$1:$O$64</definedName>
    <definedName name="_xlnm.Print_Titles" localSheetId="8">'Bio mlečni izdelki'!$11:$11</definedName>
    <definedName name="_xlnm.Print_Titles" localSheetId="13">'Bureki in pizze'!$10:$10</definedName>
    <definedName name="_xlnm.Print_Titles" localSheetId="19">'Diabetični in dietet. proizvodi'!$10:$10</definedName>
    <definedName name="_xlnm.Print_Titles" localSheetId="6">'Jogurti in deserti'!$10:$10</definedName>
    <definedName name="_xlnm.Print_Titles" localSheetId="10">'Kruh in krušni izdelki'!$10:$10</definedName>
    <definedName name="_xlnm.Print_Titles" localSheetId="1">'Mesni izdelki'!#REF!</definedName>
    <definedName name="_xlnm.Print_Titles" localSheetId="0">Meso!$9:$9</definedName>
    <definedName name="_xlnm.Print_Titles" localSheetId="5">'Mleko in siri'!$10:$10</definedName>
    <definedName name="_xlnm.Print_Titles" localSheetId="7">'Ostali mlečni izdelki'!$10:$10</definedName>
    <definedName name="_xlnm.Print_Titles" localSheetId="2">Perutnina!$10:$10</definedName>
    <definedName name="_xlnm.Print_Titles" localSheetId="17">'Sadni sokovi in sirupi'!$10:$10</definedName>
    <definedName name="_xlnm.Print_Titles" localSheetId="12">'Slaščice in peciva'!$10:$10</definedName>
    <definedName name="_xlnm.Print_Titles" localSheetId="18">'Splošno prehrambeno blago'!$10:$10</definedName>
    <definedName name="_xlnm.Print_Titles" localSheetId="15">'Zamrznjeni izd. iz testa'!$10:$10</definedName>
    <definedName name="_xlnm.Print_Titles" localSheetId="14">'Žita in mlevski izdelki'!$10:$10</definedName>
  </definedNames>
  <calcPr calcId="125725"/>
</workbook>
</file>

<file path=xl/calcChain.xml><?xml version="1.0" encoding="utf-8"?>
<calcChain xmlns="http://schemas.openxmlformats.org/spreadsheetml/2006/main">
  <c r="M105" i="43"/>
  <c r="M107"/>
  <c r="G161" i="14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M14"/>
  <c r="O14" s="1"/>
  <c r="L14"/>
  <c r="N14" s="1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M162"/>
  <c r="N162" s="1"/>
  <c r="O162" s="1"/>
  <c r="A15"/>
  <c r="A17"/>
  <c r="A19"/>
  <c r="A21"/>
  <c r="A23"/>
  <c r="A25"/>
  <c r="A27"/>
  <c r="A29"/>
  <c r="A31"/>
  <c r="A33"/>
  <c r="A35"/>
  <c r="A37"/>
  <c r="A39"/>
  <c r="A41"/>
  <c r="A43"/>
  <c r="A45"/>
  <c r="A47"/>
  <c r="A49"/>
  <c r="A51"/>
  <c r="A53"/>
  <c r="A55"/>
  <c r="A57"/>
  <c r="A59"/>
  <c r="A61"/>
  <c r="A63"/>
  <c r="A65"/>
  <c r="A67"/>
  <c r="A69"/>
  <c r="A71"/>
  <c r="A73"/>
  <c r="A75"/>
  <c r="A77"/>
  <c r="A79"/>
  <c r="A81"/>
  <c r="A83"/>
  <c r="A85"/>
  <c r="A87"/>
  <c r="A89"/>
  <c r="A91"/>
  <c r="A93"/>
  <c r="A95"/>
  <c r="A97"/>
  <c r="A99"/>
  <c r="A101"/>
  <c r="A103"/>
  <c r="A105"/>
  <c r="A107"/>
  <c r="A109"/>
  <c r="A111"/>
  <c r="A113"/>
  <c r="A115"/>
  <c r="A117"/>
  <c r="A119"/>
  <c r="A121"/>
  <c r="M161"/>
  <c r="O161" s="1"/>
  <c r="L161"/>
  <c r="N161" s="1"/>
  <c r="M160"/>
  <c r="O160" s="1"/>
  <c r="L160"/>
  <c r="N160" s="1"/>
  <c r="A161"/>
  <c r="M159"/>
  <c r="O159" s="1"/>
  <c r="L159"/>
  <c r="N159" s="1"/>
  <c r="M158"/>
  <c r="O158" s="1"/>
  <c r="L158"/>
  <c r="N158" s="1"/>
  <c r="M157"/>
  <c r="O157" s="1"/>
  <c r="L157"/>
  <c r="N157" s="1"/>
  <c r="M156"/>
  <c r="O156" s="1"/>
  <c r="L156"/>
  <c r="N156" s="1"/>
  <c r="M155"/>
  <c r="O155" s="1"/>
  <c r="L155"/>
  <c r="N155" s="1"/>
  <c r="M154"/>
  <c r="O154" s="1"/>
  <c r="L154"/>
  <c r="N154" s="1"/>
  <c r="M153"/>
  <c r="O153" s="1"/>
  <c r="L153"/>
  <c r="N153" s="1"/>
  <c r="M152"/>
  <c r="O152" s="1"/>
  <c r="L152"/>
  <c r="N152" s="1"/>
  <c r="M151"/>
  <c r="O151" s="1"/>
  <c r="L151"/>
  <c r="N151" s="1"/>
  <c r="M150"/>
  <c r="O150" s="1"/>
  <c r="L150"/>
  <c r="N150" s="1"/>
  <c r="M149"/>
  <c r="O149" s="1"/>
  <c r="L149"/>
  <c r="N149" s="1"/>
  <c r="M148"/>
  <c r="O148" s="1"/>
  <c r="L148"/>
  <c r="N148" s="1"/>
  <c r="M147"/>
  <c r="O147" s="1"/>
  <c r="L147"/>
  <c r="N147" s="1"/>
  <c r="M146"/>
  <c r="O146" s="1"/>
  <c r="L146"/>
  <c r="N146" s="1"/>
  <c r="M145"/>
  <c r="O145" s="1"/>
  <c r="L145"/>
  <c r="N145" s="1"/>
  <c r="M144"/>
  <c r="O144" s="1"/>
  <c r="L144"/>
  <c r="N144" s="1"/>
  <c r="M143"/>
  <c r="O143" s="1"/>
  <c r="L143"/>
  <c r="N143" s="1"/>
  <c r="M142"/>
  <c r="O142" s="1"/>
  <c r="L142"/>
  <c r="N142" s="1"/>
  <c r="M141"/>
  <c r="O141" s="1"/>
  <c r="L141"/>
  <c r="N141" s="1"/>
  <c r="M140"/>
  <c r="O140" s="1"/>
  <c r="L140"/>
  <c r="N140" s="1"/>
  <c r="M139"/>
  <c r="O139" s="1"/>
  <c r="L139"/>
  <c r="N139" s="1"/>
  <c r="M138"/>
  <c r="O138" s="1"/>
  <c r="L138"/>
  <c r="N138" s="1"/>
  <c r="M137"/>
  <c r="O137" s="1"/>
  <c r="L137"/>
  <c r="N137" s="1"/>
  <c r="M136"/>
  <c r="O136" s="1"/>
  <c r="L136"/>
  <c r="N136" s="1"/>
  <c r="M135"/>
  <c r="O135" s="1"/>
  <c r="L135"/>
  <c r="N135" s="1"/>
  <c r="M134"/>
  <c r="O134" s="1"/>
  <c r="L134"/>
  <c r="N134" s="1"/>
  <c r="M133"/>
  <c r="O133" s="1"/>
  <c r="L133"/>
  <c r="N133" s="1"/>
  <c r="M132"/>
  <c r="O132" s="1"/>
  <c r="L132"/>
  <c r="N132" s="1"/>
  <c r="M131"/>
  <c r="O131" s="1"/>
  <c r="L131"/>
  <c r="N131" s="1"/>
  <c r="M130"/>
  <c r="O130" s="1"/>
  <c r="L130"/>
  <c r="N130" s="1"/>
  <c r="M129"/>
  <c r="O129" s="1"/>
  <c r="L129"/>
  <c r="N129" s="1"/>
  <c r="M128"/>
  <c r="O128" s="1"/>
  <c r="L128"/>
  <c r="N128" s="1"/>
  <c r="M127"/>
  <c r="O127" s="1"/>
  <c r="L127"/>
  <c r="N127" s="1"/>
  <c r="M126"/>
  <c r="O126" s="1"/>
  <c r="L126"/>
  <c r="N126" s="1"/>
  <c r="M67" i="11" l="1"/>
  <c r="O67" s="1"/>
  <c r="L67"/>
  <c r="N67" s="1"/>
  <c r="M128"/>
  <c r="O128" s="1"/>
  <c r="L128"/>
  <c r="N128" s="1"/>
  <c r="M43" i="2"/>
  <c r="O43" s="1"/>
  <c r="L43"/>
  <c r="N43" s="1"/>
  <c r="M31" i="40"/>
  <c r="O31" s="1"/>
  <c r="L31"/>
  <c r="N31" s="1"/>
  <c r="M70"/>
  <c r="O70" s="1"/>
  <c r="L70"/>
  <c r="N70" s="1"/>
  <c r="M65" i="22"/>
  <c r="O65" s="1"/>
  <c r="L65"/>
  <c r="N65" s="1"/>
  <c r="M43"/>
  <c r="O43" s="1"/>
  <c r="L43"/>
  <c r="N43" s="1"/>
  <c r="M202" i="11"/>
  <c r="O202" s="1"/>
  <c r="L202"/>
  <c r="N202" s="1"/>
  <c r="M201"/>
  <c r="O201" s="1"/>
  <c r="L201"/>
  <c r="N201" s="1"/>
  <c r="M200"/>
  <c r="O200" s="1"/>
  <c r="L200"/>
  <c r="N200" s="1"/>
  <c r="M199"/>
  <c r="O199" s="1"/>
  <c r="L199"/>
  <c r="N199" s="1"/>
  <c r="M23" i="22"/>
  <c r="O23" s="1"/>
  <c r="L23"/>
  <c r="N23" s="1"/>
  <c r="M22"/>
  <c r="O22" s="1"/>
  <c r="L22"/>
  <c r="N22" s="1"/>
  <c r="M183" i="11"/>
  <c r="O183" s="1"/>
  <c r="L183"/>
  <c r="N183" s="1"/>
  <c r="M191"/>
  <c r="O191" s="1"/>
  <c r="L191"/>
  <c r="N191" s="1"/>
  <c r="M188"/>
  <c r="O188" s="1"/>
  <c r="L188"/>
  <c r="N188" s="1"/>
  <c r="M195"/>
  <c r="O195" s="1"/>
  <c r="L195"/>
  <c r="N195" s="1"/>
  <c r="M162"/>
  <c r="O162" s="1"/>
  <c r="L162"/>
  <c r="N162" s="1"/>
  <c r="M21" i="13"/>
  <c r="O21" s="1"/>
  <c r="L21"/>
  <c r="N21" s="1"/>
  <c r="M30" i="44"/>
  <c r="N30" s="1"/>
  <c r="O30" s="1"/>
  <c r="M29"/>
  <c r="O29" s="1"/>
  <c r="L29"/>
  <c r="N29" s="1"/>
  <c r="M28"/>
  <c r="O28" s="1"/>
  <c r="L28"/>
  <c r="N28" s="1"/>
  <c r="M27"/>
  <c r="O27" s="1"/>
  <c r="L27"/>
  <c r="N27" s="1"/>
  <c r="M26"/>
  <c r="O26" s="1"/>
  <c r="L26"/>
  <c r="N26" s="1"/>
  <c r="M25"/>
  <c r="O25" s="1"/>
  <c r="L25"/>
  <c r="N25" s="1"/>
  <c r="M24"/>
  <c r="O24" s="1"/>
  <c r="L24"/>
  <c r="N24" s="1"/>
  <c r="M23"/>
  <c r="O23" s="1"/>
  <c r="L23"/>
  <c r="N23" s="1"/>
  <c r="A24"/>
  <c r="A25" s="1"/>
  <c r="A26" s="1"/>
  <c r="A27" s="1"/>
  <c r="A28" s="1"/>
  <c r="A29" s="1"/>
  <c r="M22"/>
  <c r="O22" s="1"/>
  <c r="L22"/>
  <c r="N22" s="1"/>
  <c r="M21"/>
  <c r="O21" s="1"/>
  <c r="L21"/>
  <c r="N21" s="1"/>
  <c r="M20"/>
  <c r="O20" s="1"/>
  <c r="L20"/>
  <c r="N20" s="1"/>
  <c r="A20"/>
  <c r="A21" s="1"/>
  <c r="M19"/>
  <c r="O19" s="1"/>
  <c r="L19"/>
  <c r="N19" s="1"/>
  <c r="M18"/>
  <c r="O18" s="1"/>
  <c r="L18"/>
  <c r="N18" s="1"/>
  <c r="A18"/>
  <c r="M17"/>
  <c r="O17" s="1"/>
  <c r="L17"/>
  <c r="N17" s="1"/>
  <c r="M16"/>
  <c r="O16" s="1"/>
  <c r="L16"/>
  <c r="N16" s="1"/>
  <c r="M15"/>
  <c r="O15" s="1"/>
  <c r="L15"/>
  <c r="N15" s="1"/>
  <c r="M14"/>
  <c r="O14" s="1"/>
  <c r="L14"/>
  <c r="N14" s="1"/>
  <c r="M13"/>
  <c r="O13" s="1"/>
  <c r="L13"/>
  <c r="N13" s="1"/>
  <c r="M12"/>
  <c r="O12" s="1"/>
  <c r="L12"/>
  <c r="N12" s="1"/>
  <c r="M11"/>
  <c r="O11" s="1"/>
  <c r="L11"/>
  <c r="N11" s="1"/>
  <c r="M32" i="35"/>
  <c r="O32" s="1"/>
  <c r="L32"/>
  <c r="N32" s="1"/>
  <c r="M22" i="19"/>
  <c r="O22" s="1"/>
  <c r="L22"/>
  <c r="N22" s="1"/>
  <c r="M17" i="20"/>
  <c r="N17" s="1"/>
  <c r="O17" s="1"/>
  <c r="M101" i="43"/>
  <c r="O101" s="1"/>
  <c r="L101"/>
  <c r="N101" s="1"/>
  <c r="M100"/>
  <c r="O100" s="1"/>
  <c r="L100"/>
  <c r="N100" s="1"/>
  <c r="M99"/>
  <c r="O99" s="1"/>
  <c r="L99"/>
  <c r="N99" s="1"/>
  <c r="M98"/>
  <c r="O98" s="1"/>
  <c r="L98"/>
  <c r="N98" s="1"/>
  <c r="M97"/>
  <c r="O97" s="1"/>
  <c r="L97"/>
  <c r="N97" s="1"/>
  <c r="M96"/>
  <c r="O96" s="1"/>
  <c r="L96"/>
  <c r="N96" s="1"/>
  <c r="M95"/>
  <c r="O95" s="1"/>
  <c r="L95"/>
  <c r="N95" s="1"/>
  <c r="M94"/>
  <c r="O94" s="1"/>
  <c r="L94"/>
  <c r="N94" s="1"/>
  <c r="M93"/>
  <c r="O93" s="1"/>
  <c r="L93"/>
  <c r="N93" s="1"/>
  <c r="M92"/>
  <c r="O92" s="1"/>
  <c r="L92"/>
  <c r="N92" s="1"/>
  <c r="M91"/>
  <c r="O91" s="1"/>
  <c r="L91"/>
  <c r="N91" s="1"/>
  <c r="M90"/>
  <c r="O90" s="1"/>
  <c r="L90"/>
  <c r="N90" s="1"/>
  <c r="M89"/>
  <c r="O89" s="1"/>
  <c r="L89"/>
  <c r="N89" s="1"/>
  <c r="M88"/>
  <c r="O88" s="1"/>
  <c r="L88"/>
  <c r="N88" s="1"/>
  <c r="M87"/>
  <c r="O87" s="1"/>
  <c r="L87"/>
  <c r="N87" s="1"/>
  <c r="M86"/>
  <c r="O86" s="1"/>
  <c r="L86"/>
  <c r="N86" s="1"/>
  <c r="M85"/>
  <c r="O85" s="1"/>
  <c r="L85"/>
  <c r="N85" s="1"/>
  <c r="M84"/>
  <c r="O84" s="1"/>
  <c r="L84"/>
  <c r="N84" s="1"/>
  <c r="M83"/>
  <c r="O83" s="1"/>
  <c r="L83"/>
  <c r="N83" s="1"/>
  <c r="M82"/>
  <c r="O82" s="1"/>
  <c r="L82"/>
  <c r="N82" s="1"/>
  <c r="M81"/>
  <c r="O81" s="1"/>
  <c r="L81"/>
  <c r="N81" s="1"/>
  <c r="M80"/>
  <c r="O80" s="1"/>
  <c r="L80"/>
  <c r="N80" s="1"/>
  <c r="M79"/>
  <c r="O79" s="1"/>
  <c r="L79"/>
  <c r="N79" s="1"/>
  <c r="M78"/>
  <c r="O78" s="1"/>
  <c r="L78"/>
  <c r="N78" s="1"/>
  <c r="M77"/>
  <c r="O77" s="1"/>
  <c r="L77"/>
  <c r="N77" s="1"/>
  <c r="M76"/>
  <c r="O76" s="1"/>
  <c r="L76"/>
  <c r="N76" s="1"/>
  <c r="M75"/>
  <c r="O75" s="1"/>
  <c r="L75"/>
  <c r="N75" s="1"/>
  <c r="M74"/>
  <c r="O74" s="1"/>
  <c r="L74"/>
  <c r="N74" s="1"/>
  <c r="M73"/>
  <c r="O73" s="1"/>
  <c r="L73"/>
  <c r="N73" s="1"/>
  <c r="M72"/>
  <c r="O72" s="1"/>
  <c r="L72"/>
  <c r="N72" s="1"/>
  <c r="M71"/>
  <c r="O71" s="1"/>
  <c r="L71"/>
  <c r="N71" s="1"/>
  <c r="M70"/>
  <c r="O70" s="1"/>
  <c r="L70"/>
  <c r="N70" s="1"/>
  <c r="M69"/>
  <c r="O69" s="1"/>
  <c r="L69"/>
  <c r="N69" s="1"/>
  <c r="M68"/>
  <c r="O68" s="1"/>
  <c r="L68"/>
  <c r="N68" s="1"/>
  <c r="M67"/>
  <c r="O67" s="1"/>
  <c r="L67"/>
  <c r="N67" s="1"/>
  <c r="M66"/>
  <c r="O66" s="1"/>
  <c r="L66"/>
  <c r="N66" s="1"/>
  <c r="M65"/>
  <c r="O65" s="1"/>
  <c r="L65"/>
  <c r="N65" s="1"/>
  <c r="M64"/>
  <c r="O64" s="1"/>
  <c r="L64"/>
  <c r="N64" s="1"/>
  <c r="M63"/>
  <c r="O63" s="1"/>
  <c r="L63"/>
  <c r="N63" s="1"/>
  <c r="M62"/>
  <c r="O62" s="1"/>
  <c r="L62"/>
  <c r="N62" s="1"/>
  <c r="M61"/>
  <c r="O61" s="1"/>
  <c r="L61"/>
  <c r="N61" s="1"/>
  <c r="M60"/>
  <c r="O60" s="1"/>
  <c r="L60"/>
  <c r="N60" s="1"/>
  <c r="M59"/>
  <c r="O59" s="1"/>
  <c r="L59"/>
  <c r="N59" s="1"/>
  <c r="M58"/>
  <c r="O58" s="1"/>
  <c r="L58"/>
  <c r="N58" s="1"/>
  <c r="M57"/>
  <c r="O57" s="1"/>
  <c r="L57"/>
  <c r="N57" s="1"/>
  <c r="M56"/>
  <c r="O56" s="1"/>
  <c r="L56"/>
  <c r="N56" s="1"/>
  <c r="M55"/>
  <c r="O55" s="1"/>
  <c r="L55"/>
  <c r="N55" s="1"/>
  <c r="M54"/>
  <c r="O54" s="1"/>
  <c r="L54"/>
  <c r="N54" s="1"/>
  <c r="M53"/>
  <c r="O53" s="1"/>
  <c r="L53"/>
  <c r="N53" s="1"/>
  <c r="M52"/>
  <c r="O52" s="1"/>
  <c r="L52"/>
  <c r="N52" s="1"/>
  <c r="M51"/>
  <c r="O51" s="1"/>
  <c r="L51"/>
  <c r="N51" s="1"/>
  <c r="M50"/>
  <c r="O50" s="1"/>
  <c r="L50"/>
  <c r="N50" s="1"/>
  <c r="M49"/>
  <c r="O49" s="1"/>
  <c r="L49"/>
  <c r="N49" s="1"/>
  <c r="M48"/>
  <c r="O48" s="1"/>
  <c r="L48"/>
  <c r="N48" s="1"/>
  <c r="M47"/>
  <c r="O47" s="1"/>
  <c r="L47"/>
  <c r="N47" s="1"/>
  <c r="M46"/>
  <c r="O46" s="1"/>
  <c r="L46"/>
  <c r="N46" s="1"/>
  <c r="M45"/>
  <c r="O45" s="1"/>
  <c r="L45"/>
  <c r="N45" s="1"/>
  <c r="M44"/>
  <c r="O44" s="1"/>
  <c r="L44"/>
  <c r="N44" s="1"/>
  <c r="M43"/>
  <c r="O43" s="1"/>
  <c r="L43"/>
  <c r="N43" s="1"/>
  <c r="M42"/>
  <c r="O42" s="1"/>
  <c r="L42"/>
  <c r="N42" s="1"/>
  <c r="M41"/>
  <c r="O41" s="1"/>
  <c r="L41"/>
  <c r="N41" s="1"/>
  <c r="M40"/>
  <c r="O40" s="1"/>
  <c r="L40"/>
  <c r="N40" s="1"/>
  <c r="M39"/>
  <c r="O39" s="1"/>
  <c r="L39"/>
  <c r="N39" s="1"/>
  <c r="M38"/>
  <c r="O38" s="1"/>
  <c r="L38"/>
  <c r="N38" s="1"/>
  <c r="M37"/>
  <c r="O37" s="1"/>
  <c r="L37"/>
  <c r="N37" s="1"/>
  <c r="M36"/>
  <c r="O36" s="1"/>
  <c r="L36"/>
  <c r="N36" s="1"/>
  <c r="M35"/>
  <c r="O35" s="1"/>
  <c r="L35"/>
  <c r="N35" s="1"/>
  <c r="M34"/>
  <c r="O34" s="1"/>
  <c r="L34"/>
  <c r="N34" s="1"/>
  <c r="M31" i="13"/>
  <c r="O31" s="1"/>
  <c r="L31"/>
  <c r="N31" s="1"/>
  <c r="M37" i="40"/>
  <c r="O37" s="1"/>
  <c r="L37"/>
  <c r="N37" s="1"/>
  <c r="M42"/>
  <c r="O42" s="1"/>
  <c r="L42"/>
  <c r="N42" s="1"/>
  <c r="M84"/>
  <c r="O84" s="1"/>
  <c r="L84"/>
  <c r="N84" s="1"/>
  <c r="M83"/>
  <c r="O83" s="1"/>
  <c r="L83"/>
  <c r="N83" s="1"/>
  <c r="M103" i="43"/>
  <c r="M102"/>
  <c r="O102" s="1"/>
  <c r="L102"/>
  <c r="N102" s="1"/>
  <c r="M33"/>
  <c r="O33" s="1"/>
  <c r="L33"/>
  <c r="N33" s="1"/>
  <c r="A33"/>
  <c r="M32"/>
  <c r="O32" s="1"/>
  <c r="L32"/>
  <c r="N32" s="1"/>
  <c r="M31"/>
  <c r="O31" s="1"/>
  <c r="L31"/>
  <c r="N31" s="1"/>
  <c r="M30"/>
  <c r="O30" s="1"/>
  <c r="L30"/>
  <c r="N30" s="1"/>
  <c r="M29"/>
  <c r="O29" s="1"/>
  <c r="L29"/>
  <c r="N29" s="1"/>
  <c r="M28"/>
  <c r="O28" s="1"/>
  <c r="L28"/>
  <c r="N28" s="1"/>
  <c r="A28"/>
  <c r="A29" s="1"/>
  <c r="A30" s="1"/>
  <c r="M27"/>
  <c r="O27" s="1"/>
  <c r="L27"/>
  <c r="N27" s="1"/>
  <c r="M26"/>
  <c r="O26" s="1"/>
  <c r="L26"/>
  <c r="N26" s="1"/>
  <c r="M25"/>
  <c r="O25" s="1"/>
  <c r="L25"/>
  <c r="N25" s="1"/>
  <c r="M24"/>
  <c r="O24" s="1"/>
  <c r="L24"/>
  <c r="N24" s="1"/>
  <c r="M23"/>
  <c r="O23" s="1"/>
  <c r="L23"/>
  <c r="N23" s="1"/>
  <c r="M22"/>
  <c r="O22" s="1"/>
  <c r="L22"/>
  <c r="N22" s="1"/>
  <c r="M21"/>
  <c r="O21" s="1"/>
  <c r="L21"/>
  <c r="N21" s="1"/>
  <c r="M20"/>
  <c r="O20" s="1"/>
  <c r="L20"/>
  <c r="N20" s="1"/>
  <c r="A20"/>
  <c r="A21" s="1"/>
  <c r="M19"/>
  <c r="O19" s="1"/>
  <c r="L19"/>
  <c r="N19" s="1"/>
  <c r="M18"/>
  <c r="O18" s="1"/>
  <c r="L18"/>
  <c r="N18" s="1"/>
  <c r="M17"/>
  <c r="O17" s="1"/>
  <c r="L17"/>
  <c r="N17" s="1"/>
  <c r="M16"/>
  <c r="O16" s="1"/>
  <c r="L16"/>
  <c r="N16" s="1"/>
  <c r="M15"/>
  <c r="O15" s="1"/>
  <c r="L15"/>
  <c r="N15" s="1"/>
  <c r="M14"/>
  <c r="O14" s="1"/>
  <c r="L14"/>
  <c r="N14" s="1"/>
  <c r="M13"/>
  <c r="O13" s="1"/>
  <c r="L13"/>
  <c r="N13" s="1"/>
  <c r="M12"/>
  <c r="O12" s="1"/>
  <c r="L12"/>
  <c r="N12" s="1"/>
  <c r="N103" s="1"/>
  <c r="O103" s="1"/>
  <c r="M37" i="33"/>
  <c r="O37" s="1"/>
  <c r="L37"/>
  <c r="N37" s="1"/>
  <c r="M89" i="14"/>
  <c r="O89" s="1"/>
  <c r="L89"/>
  <c r="N89" s="1"/>
  <c r="M38" i="22"/>
  <c r="O38" s="1"/>
  <c r="L38"/>
  <c r="N38" s="1"/>
  <c r="M87" i="11"/>
  <c r="O87" s="1"/>
  <c r="L87"/>
  <c r="N87" s="1"/>
  <c r="M86"/>
  <c r="O86" s="1"/>
  <c r="L86"/>
  <c r="N86" s="1"/>
  <c r="M62"/>
  <c r="O62" s="1"/>
  <c r="L62"/>
  <c r="N62" s="1"/>
  <c r="M38"/>
  <c r="O38" s="1"/>
  <c r="L38"/>
  <c r="N38" s="1"/>
  <c r="M37"/>
  <c r="O37" s="1"/>
  <c r="L37"/>
  <c r="N37" s="1"/>
  <c r="M141"/>
  <c r="O141" s="1"/>
  <c r="L141"/>
  <c r="N141" s="1"/>
  <c r="L136"/>
  <c r="M61"/>
  <c r="O61" s="1"/>
  <c r="L61"/>
  <c r="N61" s="1"/>
  <c r="M14" i="13"/>
  <c r="O14" s="1"/>
  <c r="L14"/>
  <c r="N14" s="1"/>
  <c r="M76" i="40"/>
  <c r="O76" s="1"/>
  <c r="L76"/>
  <c r="N76" s="1"/>
  <c r="L52"/>
  <c r="M52"/>
  <c r="N52"/>
  <c r="O52"/>
  <c r="M46"/>
  <c r="O46" s="1"/>
  <c r="L46"/>
  <c r="N46" s="1"/>
  <c r="M67" i="37"/>
  <c r="O67" s="1"/>
  <c r="L67"/>
  <c r="N67" s="1"/>
  <c r="M56"/>
  <c r="O56" s="1"/>
  <c r="L56"/>
  <c r="N56" s="1"/>
  <c r="M22" i="38"/>
  <c r="O22" s="1"/>
  <c r="L22"/>
  <c r="N22" s="1"/>
  <c r="M21"/>
  <c r="O21" s="1"/>
  <c r="L21"/>
  <c r="N21" s="1"/>
  <c r="M20"/>
  <c r="O20" s="1"/>
  <c r="L20"/>
  <c r="N20" s="1"/>
  <c r="M19"/>
  <c r="O19" s="1"/>
  <c r="L19"/>
  <c r="N19" s="1"/>
  <c r="M25" i="37"/>
  <c r="O25" s="1"/>
  <c r="L25"/>
  <c r="N25" s="1"/>
  <c r="M16" i="31"/>
  <c r="N16" s="1"/>
  <c r="O16" s="1"/>
  <c r="A16"/>
  <c r="N77" i="37"/>
  <c r="M77"/>
  <c r="O77" s="1"/>
  <c r="N76"/>
  <c r="M76"/>
  <c r="O76" s="1"/>
  <c r="M15" i="31"/>
  <c r="N15" s="1"/>
  <c r="O15" s="1"/>
  <c r="A15"/>
  <c r="M17"/>
  <c r="N17" s="1"/>
  <c r="O17" s="1"/>
  <c r="M12"/>
  <c r="N12" s="1"/>
  <c r="O12" s="1"/>
  <c r="M13"/>
  <c r="N13" s="1"/>
  <c r="O13" s="1"/>
  <c r="A14"/>
  <c r="A17" s="1"/>
  <c r="A18" s="1"/>
  <c r="A19" s="1"/>
  <c r="A20" s="1"/>
  <c r="A21" s="1"/>
  <c r="A22" s="1"/>
  <c r="A23" s="1"/>
  <c r="A24" s="1"/>
  <c r="A25" s="1"/>
  <c r="M14"/>
  <c r="N14" s="1"/>
  <c r="O14" s="1"/>
  <c r="M120" i="14"/>
  <c r="O120" s="1"/>
  <c r="L120"/>
  <c r="N120" s="1"/>
  <c r="M119"/>
  <c r="O119" s="1"/>
  <c r="L119"/>
  <c r="N119" s="1"/>
  <c r="O118"/>
  <c r="L118"/>
  <c r="N118" s="1"/>
  <c r="M108"/>
  <c r="O108" s="1"/>
  <c r="L108"/>
  <c r="N108" s="1"/>
  <c r="M109"/>
  <c r="O109" s="1"/>
  <c r="L109"/>
  <c r="N109" s="1"/>
  <c r="M106"/>
  <c r="O106" s="1"/>
  <c r="L106"/>
  <c r="N106" s="1"/>
  <c r="M105"/>
  <c r="O105" s="1"/>
  <c r="L105"/>
  <c r="N105" s="1"/>
  <c r="M100"/>
  <c r="O100" s="1"/>
  <c r="L100"/>
  <c r="N100" s="1"/>
  <c r="M99"/>
  <c r="O99" s="1"/>
  <c r="L99"/>
  <c r="N99" s="1"/>
  <c r="M101"/>
  <c r="O101" s="1"/>
  <c r="L101"/>
  <c r="N101" s="1"/>
  <c r="M83"/>
  <c r="O83" s="1"/>
  <c r="L83"/>
  <c r="N83" s="1"/>
  <c r="M76"/>
  <c r="O76" s="1"/>
  <c r="L76"/>
  <c r="N76" s="1"/>
  <c r="M72"/>
  <c r="O72" s="1"/>
  <c r="L72"/>
  <c r="N72" s="1"/>
  <c r="M69"/>
  <c r="O69" s="1"/>
  <c r="L69"/>
  <c r="N69" s="1"/>
  <c r="M59"/>
  <c r="O59" s="1"/>
  <c r="L59"/>
  <c r="N59" s="1"/>
  <c r="M56"/>
  <c r="O56" s="1"/>
  <c r="L56"/>
  <c r="N56" s="1"/>
  <c r="M57"/>
  <c r="O57" s="1"/>
  <c r="L57"/>
  <c r="N57" s="1"/>
  <c r="M53"/>
  <c r="O53" s="1"/>
  <c r="L53"/>
  <c r="N53" s="1"/>
  <c r="M25" i="35"/>
  <c r="O25" s="1"/>
  <c r="L25"/>
  <c r="N25" s="1"/>
  <c r="M19" i="19"/>
  <c r="O19" s="1"/>
  <c r="L19"/>
  <c r="N19" s="1"/>
  <c r="M28"/>
  <c r="O28" s="1"/>
  <c r="L28"/>
  <c r="N28" s="1"/>
  <c r="L42" i="34"/>
  <c r="M42"/>
  <c r="N42"/>
  <c r="O42"/>
  <c r="L43"/>
  <c r="M43"/>
  <c r="N43"/>
  <c r="O43"/>
  <c r="L44"/>
  <c r="M44"/>
  <c r="N44"/>
  <c r="O44"/>
  <c r="L45"/>
  <c r="M45"/>
  <c r="N45"/>
  <c r="O45"/>
  <c r="M14" i="20"/>
  <c r="N14" s="1"/>
  <c r="O14" s="1"/>
  <c r="M14" i="32"/>
  <c r="N14" s="1"/>
  <c r="O14" s="1"/>
  <c r="A14"/>
  <c r="M12"/>
  <c r="N12" s="1"/>
  <c r="O12" s="1"/>
  <c r="M15"/>
  <c r="N15" s="1"/>
  <c r="O15" s="1"/>
  <c r="M20"/>
  <c r="N20" s="1"/>
  <c r="O20" s="1"/>
  <c r="M26" i="31"/>
  <c r="N26" s="1"/>
  <c r="O26" s="1"/>
  <c r="M67" i="22"/>
  <c r="N67" s="1"/>
  <c r="O67" s="1"/>
  <c r="M66"/>
  <c r="O66" s="1"/>
  <c r="M52"/>
  <c r="O52" s="1"/>
  <c r="M51"/>
  <c r="O51" s="1"/>
  <c r="M64"/>
  <c r="O64" s="1"/>
  <c r="M21"/>
  <c r="O21" s="1"/>
  <c r="M63"/>
  <c r="O63" s="1"/>
  <c r="M53"/>
  <c r="O53" s="1"/>
  <c r="M62"/>
  <c r="O62" s="1"/>
  <c r="M30"/>
  <c r="O30" s="1"/>
  <c r="M50"/>
  <c r="O50" s="1"/>
  <c r="M49"/>
  <c r="O49" s="1"/>
  <c r="M61"/>
  <c r="O61" s="1"/>
  <c r="M60"/>
  <c r="O60" s="1"/>
  <c r="M25"/>
  <c r="O25" s="1"/>
  <c r="M59"/>
  <c r="O59" s="1"/>
  <c r="M24"/>
  <c r="O24" s="1"/>
  <c r="M58"/>
  <c r="O58" s="1"/>
  <c r="M57"/>
  <c r="O57" s="1"/>
  <c r="M56"/>
  <c r="O56" s="1"/>
  <c r="M55"/>
  <c r="O55" s="1"/>
  <c r="M54"/>
  <c r="O54" s="1"/>
  <c r="M31"/>
  <c r="O31" s="1"/>
  <c r="M29"/>
  <c r="O29" s="1"/>
  <c r="M28"/>
  <c r="O28" s="1"/>
  <c r="M27"/>
  <c r="O27" s="1"/>
  <c r="M26"/>
  <c r="O26" s="1"/>
  <c r="M17"/>
  <c r="O17" s="1"/>
  <c r="M16"/>
  <c r="O16" s="1"/>
  <c r="M15"/>
  <c r="O15" s="1"/>
  <c r="M14"/>
  <c r="O14" s="1"/>
  <c r="M13"/>
  <c r="O13" s="1"/>
  <c r="M12"/>
  <c r="O12" s="1"/>
  <c r="M48"/>
  <c r="O48" s="1"/>
  <c r="M47"/>
  <c r="O47" s="1"/>
  <c r="M46"/>
  <c r="O46" s="1"/>
  <c r="M45"/>
  <c r="O45" s="1"/>
  <c r="M44"/>
  <c r="O44" s="1"/>
  <c r="M42"/>
  <c r="O42" s="1"/>
  <c r="M41"/>
  <c r="O41" s="1"/>
  <c r="M40"/>
  <c r="O40" s="1"/>
  <c r="M39"/>
  <c r="O39" s="1"/>
  <c r="M37"/>
  <c r="O37" s="1"/>
  <c r="M11"/>
  <c r="O11" s="1"/>
  <c r="M36"/>
  <c r="O36" s="1"/>
  <c r="M35"/>
  <c r="O35" s="1"/>
  <c r="M34"/>
  <c r="O34" s="1"/>
  <c r="M33"/>
  <c r="O33" s="1"/>
  <c r="M32"/>
  <c r="O32" s="1"/>
  <c r="M20"/>
  <c r="O20" s="1"/>
  <c r="M19"/>
  <c r="O19" s="1"/>
  <c r="M18"/>
  <c r="O18" s="1"/>
  <c r="M203" i="11"/>
  <c r="N203" s="1"/>
  <c r="O203" s="1"/>
  <c r="M198"/>
  <c r="O198" s="1"/>
  <c r="M197"/>
  <c r="O197" s="1"/>
  <c r="M190"/>
  <c r="O190" s="1"/>
  <c r="M196"/>
  <c r="O196" s="1"/>
  <c r="M194"/>
  <c r="O194" s="1"/>
  <c r="M193"/>
  <c r="O193" s="1"/>
  <c r="M192"/>
  <c r="O192" s="1"/>
  <c r="M176"/>
  <c r="O176" s="1"/>
  <c r="M175"/>
  <c r="O175" s="1"/>
  <c r="M174"/>
  <c r="O174" s="1"/>
  <c r="M153"/>
  <c r="O153" s="1"/>
  <c r="M117"/>
  <c r="O117" s="1"/>
  <c r="M96"/>
  <c r="O96" s="1"/>
  <c r="M95"/>
  <c r="O95" s="1"/>
  <c r="M85"/>
  <c r="O85" s="1"/>
  <c r="M84"/>
  <c r="O84" s="1"/>
  <c r="M83"/>
  <c r="O83" s="1"/>
  <c r="M74"/>
  <c r="O74" s="1"/>
  <c r="M73"/>
  <c r="O73" s="1"/>
  <c r="M54"/>
  <c r="O54" s="1"/>
  <c r="M50"/>
  <c r="O50" s="1"/>
  <c r="M189"/>
  <c r="O189" s="1"/>
  <c r="M49"/>
  <c r="O49" s="1"/>
  <c r="M187"/>
  <c r="O187" s="1"/>
  <c r="M186"/>
  <c r="O186" s="1"/>
  <c r="M185"/>
  <c r="O185" s="1"/>
  <c r="M36"/>
  <c r="O36" s="1"/>
  <c r="M35"/>
  <c r="O35" s="1"/>
  <c r="M22"/>
  <c r="O22" s="1"/>
  <c r="M28"/>
  <c r="O28" s="1"/>
  <c r="M184"/>
  <c r="O184" s="1"/>
  <c r="M182"/>
  <c r="O182" s="1"/>
  <c r="M181"/>
  <c r="O181" s="1"/>
  <c r="M180"/>
  <c r="O180" s="1"/>
  <c r="M179"/>
  <c r="O179" s="1"/>
  <c r="M178"/>
  <c r="O178" s="1"/>
  <c r="M177"/>
  <c r="O177" s="1"/>
  <c r="M173"/>
  <c r="O173" s="1"/>
  <c r="M172"/>
  <c r="O172" s="1"/>
  <c r="M171"/>
  <c r="O171" s="1"/>
  <c r="M170"/>
  <c r="O170" s="1"/>
  <c r="M169"/>
  <c r="O169" s="1"/>
  <c r="M168"/>
  <c r="O168" s="1"/>
  <c r="M167"/>
  <c r="O167" s="1"/>
  <c r="M166"/>
  <c r="O166" s="1"/>
  <c r="M165"/>
  <c r="O165" s="1"/>
  <c r="M164"/>
  <c r="O164" s="1"/>
  <c r="M163"/>
  <c r="O163" s="1"/>
  <c r="M161"/>
  <c r="O161" s="1"/>
  <c r="M160"/>
  <c r="O160" s="1"/>
  <c r="M159"/>
  <c r="O159" s="1"/>
  <c r="M158"/>
  <c r="O158" s="1"/>
  <c r="M157"/>
  <c r="O157" s="1"/>
  <c r="M156"/>
  <c r="O156" s="1"/>
  <c r="M155"/>
  <c r="O155" s="1"/>
  <c r="M154"/>
  <c r="O154" s="1"/>
  <c r="M21"/>
  <c r="O21" s="1"/>
  <c r="M20"/>
  <c r="O20" s="1"/>
  <c r="M19"/>
  <c r="O19" s="1"/>
  <c r="M18"/>
  <c r="O18" s="1"/>
  <c r="M17"/>
  <c r="O17" s="1"/>
  <c r="M16"/>
  <c r="O16" s="1"/>
  <c r="M152"/>
  <c r="O152" s="1"/>
  <c r="M151"/>
  <c r="O151" s="1"/>
  <c r="M150"/>
  <c r="O150" s="1"/>
  <c r="M149"/>
  <c r="O149" s="1"/>
  <c r="M148"/>
  <c r="O148" s="1"/>
  <c r="M147"/>
  <c r="O147" s="1"/>
  <c r="M146"/>
  <c r="O146" s="1"/>
  <c r="M145"/>
  <c r="O145" s="1"/>
  <c r="M144"/>
  <c r="O144" s="1"/>
  <c r="M143"/>
  <c r="O143" s="1"/>
  <c r="M142"/>
  <c r="O142" s="1"/>
  <c r="M140"/>
  <c r="O140" s="1"/>
  <c r="M139"/>
  <c r="O139" s="1"/>
  <c r="M138"/>
  <c r="O138" s="1"/>
  <c r="M137"/>
  <c r="O137" s="1"/>
  <c r="M136"/>
  <c r="O136" s="1"/>
  <c r="M135"/>
  <c r="O135" s="1"/>
  <c r="M134"/>
  <c r="O134" s="1"/>
  <c r="M133"/>
  <c r="O133" s="1"/>
  <c r="M132"/>
  <c r="O132" s="1"/>
  <c r="M131"/>
  <c r="O131" s="1"/>
  <c r="M130"/>
  <c r="O130" s="1"/>
  <c r="M129"/>
  <c r="O129" s="1"/>
  <c r="M127"/>
  <c r="O127" s="1"/>
  <c r="M126"/>
  <c r="O126" s="1"/>
  <c r="M125"/>
  <c r="O125" s="1"/>
  <c r="M124"/>
  <c r="O124" s="1"/>
  <c r="M123"/>
  <c r="O123" s="1"/>
  <c r="M122"/>
  <c r="O122" s="1"/>
  <c r="M121"/>
  <c r="O121" s="1"/>
  <c r="M120"/>
  <c r="O120" s="1"/>
  <c r="M119"/>
  <c r="O119" s="1"/>
  <c r="M118"/>
  <c r="O118" s="1"/>
  <c r="M116"/>
  <c r="O116" s="1"/>
  <c r="M115"/>
  <c r="O115" s="1"/>
  <c r="M114"/>
  <c r="O114" s="1"/>
  <c r="M113"/>
  <c r="O113" s="1"/>
  <c r="M112"/>
  <c r="O112" s="1"/>
  <c r="M111"/>
  <c r="O111" s="1"/>
  <c r="M110"/>
  <c r="O110" s="1"/>
  <c r="M109"/>
  <c r="O109" s="1"/>
  <c r="M108"/>
  <c r="O108" s="1"/>
  <c r="M107"/>
  <c r="O107" s="1"/>
  <c r="M106"/>
  <c r="O106" s="1"/>
  <c r="M105"/>
  <c r="O105" s="1"/>
  <c r="M104"/>
  <c r="O104" s="1"/>
  <c r="M103"/>
  <c r="O103" s="1"/>
  <c r="M102"/>
  <c r="O102" s="1"/>
  <c r="M101"/>
  <c r="O101" s="1"/>
  <c r="M100"/>
  <c r="O100" s="1"/>
  <c r="M99"/>
  <c r="O99" s="1"/>
  <c r="M98"/>
  <c r="O98" s="1"/>
  <c r="M97"/>
  <c r="O97" s="1"/>
  <c r="M94"/>
  <c r="O94" s="1"/>
  <c r="M93"/>
  <c r="O93" s="1"/>
  <c r="M90"/>
  <c r="O90" s="1"/>
  <c r="M92"/>
  <c r="O92" s="1"/>
  <c r="M91"/>
  <c r="O91" s="1"/>
  <c r="M89"/>
  <c r="O89" s="1"/>
  <c r="M88"/>
  <c r="O88" s="1"/>
  <c r="M82"/>
  <c r="O82" s="1"/>
  <c r="M81"/>
  <c r="O81" s="1"/>
  <c r="M80"/>
  <c r="O80" s="1"/>
  <c r="M79"/>
  <c r="O79" s="1"/>
  <c r="M78"/>
  <c r="O78" s="1"/>
  <c r="M77"/>
  <c r="O77" s="1"/>
  <c r="M76"/>
  <c r="O76" s="1"/>
  <c r="M75"/>
  <c r="O75" s="1"/>
  <c r="M72"/>
  <c r="O72" s="1"/>
  <c r="M71"/>
  <c r="O71" s="1"/>
  <c r="M70"/>
  <c r="O70" s="1"/>
  <c r="M66"/>
  <c r="O66" s="1"/>
  <c r="M65"/>
  <c r="O65" s="1"/>
  <c r="M69"/>
  <c r="O69" s="1"/>
  <c r="M64"/>
  <c r="O64" s="1"/>
  <c r="M68"/>
  <c r="O68" s="1"/>
  <c r="M63"/>
  <c r="O63" s="1"/>
  <c r="M60"/>
  <c r="O60" s="1"/>
  <c r="M59"/>
  <c r="O59" s="1"/>
  <c r="M58"/>
  <c r="O58" s="1"/>
  <c r="M57"/>
  <c r="O57" s="1"/>
  <c r="M56"/>
  <c r="O56" s="1"/>
  <c r="M55"/>
  <c r="O55" s="1"/>
  <c r="M53"/>
  <c r="O53" s="1"/>
  <c r="M52"/>
  <c r="O52" s="1"/>
  <c r="M51"/>
  <c r="O51" s="1"/>
  <c r="M48"/>
  <c r="O48" s="1"/>
  <c r="M47"/>
  <c r="O47" s="1"/>
  <c r="M46"/>
  <c r="O46" s="1"/>
  <c r="M45"/>
  <c r="O45" s="1"/>
  <c r="M44"/>
  <c r="O44" s="1"/>
  <c r="M43"/>
  <c r="O43" s="1"/>
  <c r="M42"/>
  <c r="O42" s="1"/>
  <c r="M41"/>
  <c r="O41" s="1"/>
  <c r="M40"/>
  <c r="O40" s="1"/>
  <c r="M39"/>
  <c r="O39" s="1"/>
  <c r="M27"/>
  <c r="O27" s="1"/>
  <c r="M26"/>
  <c r="O26" s="1"/>
  <c r="M14"/>
  <c r="O14" s="1"/>
  <c r="M34"/>
  <c r="O34" s="1"/>
  <c r="M33"/>
  <c r="O33" s="1"/>
  <c r="M32"/>
  <c r="O32" s="1"/>
  <c r="M31"/>
  <c r="O31" s="1"/>
  <c r="M30"/>
  <c r="O30" s="1"/>
  <c r="M29"/>
  <c r="O29" s="1"/>
  <c r="M25"/>
  <c r="O25" s="1"/>
  <c r="M24"/>
  <c r="O24" s="1"/>
  <c r="M23"/>
  <c r="O23" s="1"/>
  <c r="M13"/>
  <c r="O13" s="1"/>
  <c r="M15"/>
  <c r="O15" s="1"/>
  <c r="M12"/>
  <c r="O12" s="1"/>
  <c r="M11"/>
  <c r="O11" s="1"/>
  <c r="M44" i="2"/>
  <c r="N44" s="1"/>
  <c r="O44" s="1"/>
  <c r="M18"/>
  <c r="O18" s="1"/>
  <c r="M17"/>
  <c r="O17" s="1"/>
  <c r="M42"/>
  <c r="O42" s="1"/>
  <c r="M41"/>
  <c r="O41" s="1"/>
  <c r="M40"/>
  <c r="O40" s="1"/>
  <c r="M39"/>
  <c r="O39" s="1"/>
  <c r="M38"/>
  <c r="O38" s="1"/>
  <c r="M37"/>
  <c r="O37" s="1"/>
  <c r="M36"/>
  <c r="O36" s="1"/>
  <c r="M35"/>
  <c r="O35" s="1"/>
  <c r="M34"/>
  <c r="O34" s="1"/>
  <c r="M33"/>
  <c r="O33" s="1"/>
  <c r="M32"/>
  <c r="O32" s="1"/>
  <c r="M31"/>
  <c r="O31" s="1"/>
  <c r="M30"/>
  <c r="O30" s="1"/>
  <c r="M29"/>
  <c r="O29" s="1"/>
  <c r="M28"/>
  <c r="O28" s="1"/>
  <c r="M27"/>
  <c r="O27" s="1"/>
  <c r="M26"/>
  <c r="O26" s="1"/>
  <c r="M25"/>
  <c r="O25" s="1"/>
  <c r="M24"/>
  <c r="O24" s="1"/>
  <c r="M23"/>
  <c r="O23" s="1"/>
  <c r="M22"/>
  <c r="O22" s="1"/>
  <c r="M21"/>
  <c r="O21" s="1"/>
  <c r="M20"/>
  <c r="O20" s="1"/>
  <c r="M19"/>
  <c r="O19" s="1"/>
  <c r="M16"/>
  <c r="O16" s="1"/>
  <c r="M15"/>
  <c r="O15" s="1"/>
  <c r="M14"/>
  <c r="O14" s="1"/>
  <c r="M13"/>
  <c r="O13" s="1"/>
  <c r="M12"/>
  <c r="O12" s="1"/>
  <c r="M11"/>
  <c r="O11" s="1"/>
  <c r="M33" i="12"/>
  <c r="N33" s="1"/>
  <c r="O33" s="1"/>
  <c r="M32"/>
  <c r="O32" s="1"/>
  <c r="M31"/>
  <c r="O31" s="1"/>
  <c r="M30"/>
  <c r="O30" s="1"/>
  <c r="M29"/>
  <c r="O29" s="1"/>
  <c r="M28"/>
  <c r="O28" s="1"/>
  <c r="M27"/>
  <c r="O27" s="1"/>
  <c r="M26"/>
  <c r="O26" s="1"/>
  <c r="M25"/>
  <c r="O25" s="1"/>
  <c r="M24"/>
  <c r="O24" s="1"/>
  <c r="M23"/>
  <c r="O23" s="1"/>
  <c r="M22"/>
  <c r="O22" s="1"/>
  <c r="M21"/>
  <c r="O21" s="1"/>
  <c r="M20"/>
  <c r="O20" s="1"/>
  <c r="M19"/>
  <c r="O19" s="1"/>
  <c r="M18"/>
  <c r="O18" s="1"/>
  <c r="M17"/>
  <c r="O17" s="1"/>
  <c r="M16"/>
  <c r="O16" s="1"/>
  <c r="M15"/>
  <c r="O15" s="1"/>
  <c r="M14"/>
  <c r="O14" s="1"/>
  <c r="M13"/>
  <c r="O13" s="1"/>
  <c r="M12"/>
  <c r="O12" s="1"/>
  <c r="M11"/>
  <c r="O11" s="1"/>
  <c r="M37" i="13"/>
  <c r="N37" s="1"/>
  <c r="O37" s="1"/>
  <c r="M25"/>
  <c r="O25" s="1"/>
  <c r="M24"/>
  <c r="O24" s="1"/>
  <c r="M35"/>
  <c r="O35" s="1"/>
  <c r="M34"/>
  <c r="O34" s="1"/>
  <c r="M19"/>
  <c r="O19" s="1"/>
  <c r="M18"/>
  <c r="O18" s="1"/>
  <c r="M17"/>
  <c r="O17" s="1"/>
  <c r="M28"/>
  <c r="O28" s="1"/>
  <c r="M36"/>
  <c r="O36" s="1"/>
  <c r="M33"/>
  <c r="O33" s="1"/>
  <c r="M32"/>
  <c r="O32" s="1"/>
  <c r="M30"/>
  <c r="O30" s="1"/>
  <c r="M29"/>
  <c r="O29" s="1"/>
  <c r="M27"/>
  <c r="O27" s="1"/>
  <c r="M26"/>
  <c r="O26" s="1"/>
  <c r="M23"/>
  <c r="O23" s="1"/>
  <c r="M22"/>
  <c r="O22" s="1"/>
  <c r="M20"/>
  <c r="O20" s="1"/>
  <c r="M16"/>
  <c r="O16" s="1"/>
  <c r="M15"/>
  <c r="O15" s="1"/>
  <c r="M13"/>
  <c r="O13" s="1"/>
  <c r="M12"/>
  <c r="O12" s="1"/>
  <c r="M11"/>
  <c r="O11" s="1"/>
  <c r="A13"/>
  <c r="A16" s="1"/>
  <c r="A23" s="1"/>
  <c r="A33" s="1"/>
  <c r="A18" s="1"/>
  <c r="A19" s="1"/>
  <c r="A35" s="1"/>
  <c r="M85" i="40"/>
  <c r="N85" s="1"/>
  <c r="O85" s="1"/>
  <c r="M77"/>
  <c r="O77" s="1"/>
  <c r="M60"/>
  <c r="O60" s="1"/>
  <c r="M82"/>
  <c r="O82" s="1"/>
  <c r="M80"/>
  <c r="O80" s="1"/>
  <c r="M79"/>
  <c r="O79" s="1"/>
  <c r="M21"/>
  <c r="O21" s="1"/>
  <c r="M20"/>
  <c r="O20" s="1"/>
  <c r="M36"/>
  <c r="O36" s="1"/>
  <c r="M61"/>
  <c r="O61" s="1"/>
  <c r="M48"/>
  <c r="O48" s="1"/>
  <c r="M54"/>
  <c r="O54" s="1"/>
  <c r="M19"/>
  <c r="O19" s="1"/>
  <c r="M81"/>
  <c r="O81" s="1"/>
  <c r="M78"/>
  <c r="O78" s="1"/>
  <c r="M75"/>
  <c r="O75" s="1"/>
  <c r="M74"/>
  <c r="O74" s="1"/>
  <c r="M73"/>
  <c r="O73" s="1"/>
  <c r="M72"/>
  <c r="O72" s="1"/>
  <c r="M71"/>
  <c r="O71" s="1"/>
  <c r="M51"/>
  <c r="O51" s="1"/>
  <c r="M69"/>
  <c r="O69" s="1"/>
  <c r="M53"/>
  <c r="O53" s="1"/>
  <c r="M47"/>
  <c r="O47" s="1"/>
  <c r="M68"/>
  <c r="O68" s="1"/>
  <c r="M67"/>
  <c r="O67" s="1"/>
  <c r="M66"/>
  <c r="O66" s="1"/>
  <c r="M65"/>
  <c r="O65" s="1"/>
  <c r="M64"/>
  <c r="O64" s="1"/>
  <c r="M63"/>
  <c r="O63" s="1"/>
  <c r="M62"/>
  <c r="O62" s="1"/>
  <c r="M59"/>
  <c r="O59" s="1"/>
  <c r="M58"/>
  <c r="O58" s="1"/>
  <c r="M57"/>
  <c r="O57" s="1"/>
  <c r="M56"/>
  <c r="O56" s="1"/>
  <c r="M55"/>
  <c r="O55" s="1"/>
  <c r="M50"/>
  <c r="O50" s="1"/>
  <c r="M49"/>
  <c r="O49" s="1"/>
  <c r="M45"/>
  <c r="O45" s="1"/>
  <c r="M44"/>
  <c r="O44" s="1"/>
  <c r="M43"/>
  <c r="O43" s="1"/>
  <c r="M41"/>
  <c r="O41" s="1"/>
  <c r="M40"/>
  <c r="O40" s="1"/>
  <c r="M39"/>
  <c r="O39" s="1"/>
  <c r="M38"/>
  <c r="O38" s="1"/>
  <c r="M35"/>
  <c r="O35" s="1"/>
  <c r="M34"/>
  <c r="O34" s="1"/>
  <c r="M33"/>
  <c r="O33" s="1"/>
  <c r="M32"/>
  <c r="O32" s="1"/>
  <c r="M30"/>
  <c r="O30" s="1"/>
  <c r="M29"/>
  <c r="O29" s="1"/>
  <c r="M28"/>
  <c r="O28" s="1"/>
  <c r="M27"/>
  <c r="O27" s="1"/>
  <c r="M26"/>
  <c r="O26" s="1"/>
  <c r="M25"/>
  <c r="O25" s="1"/>
  <c r="M24"/>
  <c r="O24" s="1"/>
  <c r="M23"/>
  <c r="O23" s="1"/>
  <c r="M22"/>
  <c r="O22" s="1"/>
  <c r="M18"/>
  <c r="O18" s="1"/>
  <c r="M17"/>
  <c r="O17" s="1"/>
  <c r="M16"/>
  <c r="O16" s="1"/>
  <c r="M15"/>
  <c r="O15" s="1"/>
  <c r="M14"/>
  <c r="O14" s="1"/>
  <c r="M13"/>
  <c r="O13" s="1"/>
  <c r="M12"/>
  <c r="O12" s="1"/>
  <c r="M11"/>
  <c r="O11" s="1"/>
  <c r="M23" i="38"/>
  <c r="N23" s="1"/>
  <c r="O23" s="1"/>
  <c r="M18"/>
  <c r="O18" s="1"/>
  <c r="M17"/>
  <c r="O17" s="1"/>
  <c r="M16"/>
  <c r="O16" s="1"/>
  <c r="M15"/>
  <c r="O15" s="1"/>
  <c r="M14"/>
  <c r="O14" s="1"/>
  <c r="M13"/>
  <c r="O13" s="1"/>
  <c r="M12"/>
  <c r="O12" s="1"/>
  <c r="M11"/>
  <c r="O11" s="1"/>
  <c r="M93" i="37"/>
  <c r="N93" s="1"/>
  <c r="O93" s="1"/>
  <c r="M90"/>
  <c r="O90" s="1"/>
  <c r="M91"/>
  <c r="O91" s="1"/>
  <c r="M92"/>
  <c r="O92" s="1"/>
  <c r="M87"/>
  <c r="O87" s="1"/>
  <c r="M88"/>
  <c r="O88" s="1"/>
  <c r="M89"/>
  <c r="O89" s="1"/>
  <c r="M74"/>
  <c r="O74" s="1"/>
  <c r="M75"/>
  <c r="O75" s="1"/>
  <c r="M64"/>
  <c r="O64" s="1"/>
  <c r="M37"/>
  <c r="O37" s="1"/>
  <c r="M18"/>
  <c r="O18" s="1"/>
  <c r="M17"/>
  <c r="O17" s="1"/>
  <c r="M28"/>
  <c r="O28" s="1"/>
  <c r="M86"/>
  <c r="O86" s="1"/>
  <c r="M85"/>
  <c r="O85" s="1"/>
  <c r="M84"/>
  <c r="O84" s="1"/>
  <c r="M83"/>
  <c r="O83" s="1"/>
  <c r="M82"/>
  <c r="O82" s="1"/>
  <c r="M81"/>
  <c r="O81" s="1"/>
  <c r="M80"/>
  <c r="O80" s="1"/>
  <c r="M79"/>
  <c r="O79" s="1"/>
  <c r="M78"/>
  <c r="O78" s="1"/>
  <c r="M73"/>
  <c r="O73" s="1"/>
  <c r="M72"/>
  <c r="O72" s="1"/>
  <c r="M70"/>
  <c r="O70" s="1"/>
  <c r="M71"/>
  <c r="O71" s="1"/>
  <c r="M69"/>
  <c r="O69" s="1"/>
  <c r="M68"/>
  <c r="O68" s="1"/>
  <c r="M66"/>
  <c r="O66" s="1"/>
  <c r="M65"/>
  <c r="O65" s="1"/>
  <c r="M63"/>
  <c r="O63" s="1"/>
  <c r="M62"/>
  <c r="O62" s="1"/>
  <c r="M61"/>
  <c r="O61" s="1"/>
  <c r="M60"/>
  <c r="O60" s="1"/>
  <c r="M59"/>
  <c r="O59" s="1"/>
  <c r="M58"/>
  <c r="O58" s="1"/>
  <c r="M57"/>
  <c r="O57" s="1"/>
  <c r="M55"/>
  <c r="O55" s="1"/>
  <c r="M54"/>
  <c r="O54" s="1"/>
  <c r="M53"/>
  <c r="O53" s="1"/>
  <c r="M52"/>
  <c r="O52" s="1"/>
  <c r="M51"/>
  <c r="O51" s="1"/>
  <c r="M50"/>
  <c r="O50" s="1"/>
  <c r="M49"/>
  <c r="O49" s="1"/>
  <c r="M48"/>
  <c r="O48" s="1"/>
  <c r="M47"/>
  <c r="O47" s="1"/>
  <c r="M46"/>
  <c r="O46" s="1"/>
  <c r="M45"/>
  <c r="O45" s="1"/>
  <c r="M44"/>
  <c r="O44" s="1"/>
  <c r="M43"/>
  <c r="O43" s="1"/>
  <c r="M42"/>
  <c r="O42" s="1"/>
  <c r="M41"/>
  <c r="O41" s="1"/>
  <c r="M40"/>
  <c r="O40" s="1"/>
  <c r="M39"/>
  <c r="O39" s="1"/>
  <c r="M38"/>
  <c r="O38" s="1"/>
  <c r="M36"/>
  <c r="O36" s="1"/>
  <c r="M35"/>
  <c r="O35" s="1"/>
  <c r="M34"/>
  <c r="O34" s="1"/>
  <c r="M33"/>
  <c r="O33" s="1"/>
  <c r="M32"/>
  <c r="O32" s="1"/>
  <c r="M31"/>
  <c r="O31" s="1"/>
  <c r="M30"/>
  <c r="O30" s="1"/>
  <c r="M29"/>
  <c r="O29" s="1"/>
  <c r="M27"/>
  <c r="O27" s="1"/>
  <c r="M26"/>
  <c r="O26" s="1"/>
  <c r="M24"/>
  <c r="O24" s="1"/>
  <c r="M23"/>
  <c r="O23" s="1"/>
  <c r="M22"/>
  <c r="O22" s="1"/>
  <c r="M21"/>
  <c r="O21" s="1"/>
  <c r="M20"/>
  <c r="O20" s="1"/>
  <c r="M19"/>
  <c r="O19" s="1"/>
  <c r="M16"/>
  <c r="O16" s="1"/>
  <c r="M14"/>
  <c r="O14" s="1"/>
  <c r="M15"/>
  <c r="O15" s="1"/>
  <c r="M13"/>
  <c r="O13" s="1"/>
  <c r="M12"/>
  <c r="O12" s="1"/>
  <c r="M11"/>
  <c r="O11" s="1"/>
  <c r="M123" i="14"/>
  <c r="N123" s="1"/>
  <c r="O123" s="1"/>
  <c r="M30"/>
  <c r="O30" s="1"/>
  <c r="M63"/>
  <c r="O63" s="1"/>
  <c r="M62"/>
  <c r="O62" s="1"/>
  <c r="M61"/>
  <c r="O61" s="1"/>
  <c r="M82"/>
  <c r="O82" s="1"/>
  <c r="M81"/>
  <c r="O81" s="1"/>
  <c r="M80"/>
  <c r="O80" s="1"/>
  <c r="M79"/>
  <c r="O79" s="1"/>
  <c r="M78"/>
  <c r="O78" s="1"/>
  <c r="M77"/>
  <c r="O77" s="1"/>
  <c r="M111"/>
  <c r="O111" s="1"/>
  <c r="M110"/>
  <c r="O110" s="1"/>
  <c r="M31"/>
  <c r="O31" s="1"/>
  <c r="M68"/>
  <c r="O68" s="1"/>
  <c r="M58"/>
  <c r="O58" s="1"/>
  <c r="M107"/>
  <c r="O107" s="1"/>
  <c r="M122"/>
  <c r="O122" s="1"/>
  <c r="M121"/>
  <c r="O121" s="1"/>
  <c r="M117"/>
  <c r="O117" s="1"/>
  <c r="M116"/>
  <c r="O116" s="1"/>
  <c r="M115"/>
  <c r="O115" s="1"/>
  <c r="M114"/>
  <c r="O114" s="1"/>
  <c r="M113"/>
  <c r="O113" s="1"/>
  <c r="M112"/>
  <c r="O112" s="1"/>
  <c r="M104"/>
  <c r="O104" s="1"/>
  <c r="M103"/>
  <c r="O103" s="1"/>
  <c r="M102"/>
  <c r="O102" s="1"/>
  <c r="M98"/>
  <c r="O98" s="1"/>
  <c r="M97"/>
  <c r="O97" s="1"/>
  <c r="M96"/>
  <c r="O96" s="1"/>
  <c r="M95"/>
  <c r="O95" s="1"/>
  <c r="M94"/>
  <c r="O94" s="1"/>
  <c r="M93"/>
  <c r="O93" s="1"/>
  <c r="M92"/>
  <c r="O92" s="1"/>
  <c r="M91"/>
  <c r="O91" s="1"/>
  <c r="M90"/>
  <c r="O90" s="1"/>
  <c r="M86"/>
  <c r="O86" s="1"/>
  <c r="M88"/>
  <c r="O88" s="1"/>
  <c r="M87"/>
  <c r="O87" s="1"/>
  <c r="M85"/>
  <c r="O85" s="1"/>
  <c r="M84"/>
  <c r="O84" s="1"/>
  <c r="M74"/>
  <c r="O74" s="1"/>
  <c r="M75"/>
  <c r="O75" s="1"/>
  <c r="M73"/>
  <c r="O73" s="1"/>
  <c r="M71"/>
  <c r="O71" s="1"/>
  <c r="M70"/>
  <c r="O70" s="1"/>
  <c r="M67"/>
  <c r="O67" s="1"/>
  <c r="M66"/>
  <c r="O66" s="1"/>
  <c r="M65"/>
  <c r="O65" s="1"/>
  <c r="M64"/>
  <c r="O64" s="1"/>
  <c r="M60"/>
  <c r="O60" s="1"/>
  <c r="M55"/>
  <c r="O55" s="1"/>
  <c r="M54"/>
  <c r="O54" s="1"/>
  <c r="M52"/>
  <c r="O52" s="1"/>
  <c r="M51"/>
  <c r="O51" s="1"/>
  <c r="M50"/>
  <c r="O50" s="1"/>
  <c r="M49"/>
  <c r="O49" s="1"/>
  <c r="M48"/>
  <c r="O48" s="1"/>
  <c r="M47"/>
  <c r="O47" s="1"/>
  <c r="M46"/>
  <c r="O46" s="1"/>
  <c r="M45"/>
  <c r="O45" s="1"/>
  <c r="M44"/>
  <c r="O44" s="1"/>
  <c r="M43"/>
  <c r="O43" s="1"/>
  <c r="M42"/>
  <c r="O42" s="1"/>
  <c r="M41"/>
  <c r="O41" s="1"/>
  <c r="M40"/>
  <c r="O40" s="1"/>
  <c r="M39"/>
  <c r="O39" s="1"/>
  <c r="M38"/>
  <c r="O38" s="1"/>
  <c r="M37"/>
  <c r="O37" s="1"/>
  <c r="M36"/>
  <c r="O36" s="1"/>
  <c r="M35"/>
  <c r="O35" s="1"/>
  <c r="M34"/>
  <c r="O34" s="1"/>
  <c r="M33"/>
  <c r="O33" s="1"/>
  <c r="M32"/>
  <c r="O32" s="1"/>
  <c r="M29"/>
  <c r="O29" s="1"/>
  <c r="M28"/>
  <c r="O28" s="1"/>
  <c r="M27"/>
  <c r="O27" s="1"/>
  <c r="M26"/>
  <c r="O26" s="1"/>
  <c r="M25"/>
  <c r="O25" s="1"/>
  <c r="M24"/>
  <c r="O24" s="1"/>
  <c r="M23"/>
  <c r="O23" s="1"/>
  <c r="M22"/>
  <c r="O22" s="1"/>
  <c r="M21"/>
  <c r="O21" s="1"/>
  <c r="M20"/>
  <c r="O20" s="1"/>
  <c r="M19"/>
  <c r="O19" s="1"/>
  <c r="M18"/>
  <c r="O18" s="1"/>
  <c r="M17"/>
  <c r="O17" s="1"/>
  <c r="M16"/>
  <c r="O16" s="1"/>
  <c r="M15"/>
  <c r="O15" s="1"/>
  <c r="M13"/>
  <c r="O13" s="1"/>
  <c r="M12"/>
  <c r="O12" s="1"/>
  <c r="M17" i="42"/>
  <c r="N17" s="1"/>
  <c r="O17" s="1"/>
  <c r="M16"/>
  <c r="O16" s="1"/>
  <c r="M15"/>
  <c r="O15" s="1"/>
  <c r="M14"/>
  <c r="O14" s="1"/>
  <c r="M13"/>
  <c r="O13" s="1"/>
  <c r="M12"/>
  <c r="O12" s="1"/>
  <c r="L16"/>
  <c r="N16" s="1"/>
  <c r="L15"/>
  <c r="N15" s="1"/>
  <c r="L14"/>
  <c r="N14" s="1"/>
  <c r="L13"/>
  <c r="N13" s="1"/>
  <c r="A13"/>
  <c r="A14" s="1"/>
  <c r="A15" s="1"/>
  <c r="A16" s="1"/>
  <c r="L12"/>
  <c r="N12" s="1"/>
  <c r="M33" i="35"/>
  <c r="M14"/>
  <c r="O14" s="1"/>
  <c r="M31"/>
  <c r="O31" s="1"/>
  <c r="M24"/>
  <c r="O24" s="1"/>
  <c r="M17"/>
  <c r="O17" s="1"/>
  <c r="M16"/>
  <c r="O16" s="1"/>
  <c r="M22"/>
  <c r="O22" s="1"/>
  <c r="M30"/>
  <c r="O30" s="1"/>
  <c r="M29"/>
  <c r="O29" s="1"/>
  <c r="M28"/>
  <c r="O28" s="1"/>
  <c r="M27"/>
  <c r="O27" s="1"/>
  <c r="M26"/>
  <c r="O26" s="1"/>
  <c r="M23"/>
  <c r="O23" s="1"/>
  <c r="M21"/>
  <c r="O21" s="1"/>
  <c r="M20"/>
  <c r="O20" s="1"/>
  <c r="M19"/>
  <c r="O19" s="1"/>
  <c r="M18"/>
  <c r="O18" s="1"/>
  <c r="M15"/>
  <c r="O15" s="1"/>
  <c r="M13"/>
  <c r="O13" s="1"/>
  <c r="M12"/>
  <c r="O12" s="1"/>
  <c r="M46" i="34"/>
  <c r="M41"/>
  <c r="O41" s="1"/>
  <c r="M38"/>
  <c r="O38" s="1"/>
  <c r="M37"/>
  <c r="O37" s="1"/>
  <c r="M30"/>
  <c r="O30" s="1"/>
  <c r="M40"/>
  <c r="O40" s="1"/>
  <c r="M39"/>
  <c r="O39" s="1"/>
  <c r="M36"/>
  <c r="O36" s="1"/>
  <c r="M35"/>
  <c r="O35" s="1"/>
  <c r="M34"/>
  <c r="O34" s="1"/>
  <c r="M29"/>
  <c r="O29" s="1"/>
  <c r="M33"/>
  <c r="O33" s="1"/>
  <c r="M32"/>
  <c r="O32" s="1"/>
  <c r="M31"/>
  <c r="O31" s="1"/>
  <c r="M28"/>
  <c r="O28" s="1"/>
  <c r="M27"/>
  <c r="O27" s="1"/>
  <c r="M26"/>
  <c r="O26" s="1"/>
  <c r="M25"/>
  <c r="O25" s="1"/>
  <c r="M24"/>
  <c r="O24" s="1"/>
  <c r="M23"/>
  <c r="O23" s="1"/>
  <c r="M22"/>
  <c r="O22" s="1"/>
  <c r="M21"/>
  <c r="O21" s="1"/>
  <c r="M20"/>
  <c r="O20" s="1"/>
  <c r="M19"/>
  <c r="O19" s="1"/>
  <c r="M18"/>
  <c r="O18" s="1"/>
  <c r="M17"/>
  <c r="O17" s="1"/>
  <c r="M16"/>
  <c r="O16" s="1"/>
  <c r="M15"/>
  <c r="O15" s="1"/>
  <c r="M14"/>
  <c r="O14" s="1"/>
  <c r="M13"/>
  <c r="O13" s="1"/>
  <c r="M12"/>
  <c r="O12" s="1"/>
  <c r="M11"/>
  <c r="O11" s="1"/>
  <c r="A12"/>
  <c r="A13" s="1"/>
  <c r="A14" s="1"/>
  <c r="A15" s="1"/>
  <c r="A16" s="1"/>
  <c r="A17" s="1"/>
  <c r="A18" s="1"/>
  <c r="A19" s="1"/>
  <c r="A20" s="1"/>
  <c r="A21" s="1"/>
  <c r="A22" s="1"/>
  <c r="A23" s="1"/>
  <c r="A24" s="1"/>
  <c r="A26" s="1"/>
  <c r="A27" s="1"/>
  <c r="A28" s="1"/>
  <c r="A32" s="1"/>
  <c r="A33" s="1"/>
  <c r="A35" s="1"/>
  <c r="A36" s="1"/>
  <c r="A40" s="1"/>
  <c r="A38" s="1"/>
  <c r="M41" i="33"/>
  <c r="M40"/>
  <c r="O40" s="1"/>
  <c r="M39"/>
  <c r="O39" s="1"/>
  <c r="M38"/>
  <c r="O38" s="1"/>
  <c r="M36"/>
  <c r="O36" s="1"/>
  <c r="M35"/>
  <c r="O35" s="1"/>
  <c r="M34"/>
  <c r="O34" s="1"/>
  <c r="M33"/>
  <c r="O33" s="1"/>
  <c r="M32"/>
  <c r="O32" s="1"/>
  <c r="M31"/>
  <c r="O31" s="1"/>
  <c r="M30"/>
  <c r="O30" s="1"/>
  <c r="M29"/>
  <c r="O29" s="1"/>
  <c r="M28"/>
  <c r="O28" s="1"/>
  <c r="M27"/>
  <c r="O27" s="1"/>
  <c r="M26"/>
  <c r="O26" s="1"/>
  <c r="M25"/>
  <c r="O25" s="1"/>
  <c r="M24"/>
  <c r="O24" s="1"/>
  <c r="M23"/>
  <c r="O23" s="1"/>
  <c r="M22"/>
  <c r="O22" s="1"/>
  <c r="M21"/>
  <c r="O21" s="1"/>
  <c r="M20"/>
  <c r="O20" s="1"/>
  <c r="M19"/>
  <c r="O19" s="1"/>
  <c r="M18"/>
  <c r="O18" s="1"/>
  <c r="M17"/>
  <c r="O17" s="1"/>
  <c r="M16"/>
  <c r="O16" s="1"/>
  <c r="M15"/>
  <c r="O15" s="1"/>
  <c r="M14"/>
  <c r="O14" s="1"/>
  <c r="M13"/>
  <c r="O13" s="1"/>
  <c r="M12"/>
  <c r="O12" s="1"/>
  <c r="M11"/>
  <c r="O11" s="1"/>
  <c r="A12"/>
  <c r="A13" s="1"/>
  <c r="A14" s="1"/>
  <c r="A15" s="1"/>
  <c r="A16" s="1"/>
  <c r="A17" s="1"/>
  <c r="A18" s="1"/>
  <c r="A20" s="1"/>
  <c r="A21" s="1"/>
  <c r="A22" s="1"/>
  <c r="A23" s="1"/>
  <c r="A24" s="1"/>
  <c r="A25" s="1"/>
  <c r="A26" s="1"/>
  <c r="A27" s="1"/>
  <c r="A28" s="1"/>
  <c r="A29" s="1"/>
  <c r="A30" s="1"/>
  <c r="A34" s="1"/>
  <c r="A35" s="1"/>
  <c r="A36" s="1"/>
  <c r="A39" s="1"/>
  <c r="A40" s="1"/>
  <c r="M30" i="19"/>
  <c r="M29"/>
  <c r="O29" s="1"/>
  <c r="M17"/>
  <c r="O17" s="1"/>
  <c r="M27"/>
  <c r="O27" s="1"/>
  <c r="M18"/>
  <c r="O18" s="1"/>
  <c r="M26"/>
  <c r="O26" s="1"/>
  <c r="M25"/>
  <c r="O25" s="1"/>
  <c r="M24"/>
  <c r="O24" s="1"/>
  <c r="M23"/>
  <c r="O23" s="1"/>
  <c r="M21"/>
  <c r="O21" s="1"/>
  <c r="M20"/>
  <c r="O20" s="1"/>
  <c r="M16"/>
  <c r="O16" s="1"/>
  <c r="M15"/>
  <c r="O15" s="1"/>
  <c r="M14"/>
  <c r="O14" s="1"/>
  <c r="M13"/>
  <c r="O13" s="1"/>
  <c r="M12"/>
  <c r="O12" s="1"/>
  <c r="M11"/>
  <c r="O11" s="1"/>
  <c r="M23" i="20"/>
  <c r="M22"/>
  <c r="N22" s="1"/>
  <c r="O22" s="1"/>
  <c r="M21"/>
  <c r="N21" s="1"/>
  <c r="O21" s="1"/>
  <c r="M12"/>
  <c r="N12" s="1"/>
  <c r="O12" s="1"/>
  <c r="M13"/>
  <c r="N13" s="1"/>
  <c r="O13" s="1"/>
  <c r="M11"/>
  <c r="N11" s="1"/>
  <c r="O11" s="1"/>
  <c r="M20"/>
  <c r="N20" s="1"/>
  <c r="O20" s="1"/>
  <c r="M16"/>
  <c r="N16" s="1"/>
  <c r="O16" s="1"/>
  <c r="M19"/>
  <c r="N19" s="1"/>
  <c r="O19" s="1"/>
  <c r="M18"/>
  <c r="N18" s="1"/>
  <c r="O18" s="1"/>
  <c r="M15"/>
  <c r="N15" s="1"/>
  <c r="O15" s="1"/>
  <c r="A22"/>
  <c r="M12" i="41"/>
  <c r="N12" s="1"/>
  <c r="O12" s="1"/>
  <c r="M11"/>
  <c r="N11" s="1"/>
  <c r="O11" s="1"/>
  <c r="M34" i="32"/>
  <c r="M29"/>
  <c r="M31"/>
  <c r="M22"/>
  <c r="M33"/>
  <c r="M24"/>
  <c r="M32"/>
  <c r="M30"/>
  <c r="M28"/>
  <c r="M27"/>
  <c r="M26"/>
  <c r="M25"/>
  <c r="M23"/>
  <c r="M21"/>
  <c r="M19"/>
  <c r="M18"/>
  <c r="M17"/>
  <c r="M16"/>
  <c r="M13"/>
  <c r="M11"/>
  <c r="N11" s="1"/>
  <c r="O11" s="1"/>
  <c r="M28" i="31"/>
  <c r="N28" s="1"/>
  <c r="O28" s="1"/>
  <c r="M27"/>
  <c r="N27" s="1"/>
  <c r="O27" s="1"/>
  <c r="M25"/>
  <c r="N25" s="1"/>
  <c r="O25" s="1"/>
  <c r="M24"/>
  <c r="N24" s="1"/>
  <c r="O24" s="1"/>
  <c r="M23"/>
  <c r="N23" s="1"/>
  <c r="O23" s="1"/>
  <c r="M22"/>
  <c r="N22" s="1"/>
  <c r="O22" s="1"/>
  <c r="M21"/>
  <c r="N21" s="1"/>
  <c r="O21" s="1"/>
  <c r="M20"/>
  <c r="N20" s="1"/>
  <c r="O20" s="1"/>
  <c r="M19"/>
  <c r="N19" s="1"/>
  <c r="O19" s="1"/>
  <c r="M18"/>
  <c r="N18" s="1"/>
  <c r="O18" s="1"/>
  <c r="M11"/>
  <c r="N11" s="1"/>
  <c r="O11" s="1"/>
  <c r="M36" i="21"/>
  <c r="M13"/>
  <c r="M19"/>
  <c r="M25"/>
  <c r="M35"/>
  <c r="M34"/>
  <c r="M33"/>
  <c r="M32"/>
  <c r="M31"/>
  <c r="M30"/>
  <c r="M29"/>
  <c r="M28"/>
  <c r="M27"/>
  <c r="M26"/>
  <c r="M24"/>
  <c r="M23"/>
  <c r="M22"/>
  <c r="M21"/>
  <c r="M20"/>
  <c r="M18"/>
  <c r="M17"/>
  <c r="M16"/>
  <c r="M15"/>
  <c r="M14"/>
  <c r="M12"/>
  <c r="M11"/>
  <c r="N107" i="43" l="1"/>
  <c r="O107" s="1"/>
  <c r="N105"/>
  <c r="O105" s="1"/>
  <c r="A14" i="13"/>
  <c r="L18" i="22"/>
  <c r="N18" s="1"/>
  <c r="A19"/>
  <c r="A20" s="1"/>
  <c r="A34" s="1"/>
  <c r="A35" s="1"/>
  <c r="A36" s="1"/>
  <c r="A40" s="1"/>
  <c r="A41" s="1"/>
  <c r="L19"/>
  <c r="N19" s="1"/>
  <c r="L20"/>
  <c r="N20" s="1"/>
  <c r="L32"/>
  <c r="N32" s="1"/>
  <c r="L33"/>
  <c r="N33" s="1"/>
  <c r="L34"/>
  <c r="N34" s="1"/>
  <c r="L35"/>
  <c r="N35" s="1"/>
  <c r="L36"/>
  <c r="N36" s="1"/>
  <c r="L11"/>
  <c r="N11" s="1"/>
  <c r="L37"/>
  <c r="N37" s="1"/>
  <c r="L39"/>
  <c r="N39" s="1"/>
  <c r="L40"/>
  <c r="N40" s="1"/>
  <c r="L41"/>
  <c r="N41" s="1"/>
  <c r="L42"/>
  <c r="N42" s="1"/>
  <c r="L44"/>
  <c r="N44" s="1"/>
  <c r="L45"/>
  <c r="N45" s="1"/>
  <c r="L46"/>
  <c r="N46" s="1"/>
  <c r="L47"/>
  <c r="N47" s="1"/>
  <c r="L48"/>
  <c r="N48" s="1"/>
  <c r="L12"/>
  <c r="N12" s="1"/>
  <c r="L13"/>
  <c r="N13" s="1"/>
  <c r="L14"/>
  <c r="N14" s="1"/>
  <c r="L15"/>
  <c r="N15" s="1"/>
  <c r="L16"/>
  <c r="N16" s="1"/>
  <c r="L17"/>
  <c r="N17" s="1"/>
  <c r="L26"/>
  <c r="N26" s="1"/>
  <c r="L27"/>
  <c r="N27" s="1"/>
  <c r="L28"/>
  <c r="N28" s="1"/>
  <c r="L29"/>
  <c r="N29" s="1"/>
  <c r="L31"/>
  <c r="N31" s="1"/>
  <c r="L54"/>
  <c r="N54" s="1"/>
  <c r="L55"/>
  <c r="N55" s="1"/>
  <c r="L56"/>
  <c r="N56" s="1"/>
  <c r="L57"/>
  <c r="N57" s="1"/>
  <c r="L58"/>
  <c r="N58" s="1"/>
  <c r="L24"/>
  <c r="N24" s="1"/>
  <c r="L59"/>
  <c r="N59" s="1"/>
  <c r="L25"/>
  <c r="N25" s="1"/>
  <c r="L60"/>
  <c r="N60" s="1"/>
  <c r="L61"/>
  <c r="N61" s="1"/>
  <c r="L49"/>
  <c r="N49" s="1"/>
  <c r="L50"/>
  <c r="N50" s="1"/>
  <c r="L30"/>
  <c r="N30" s="1"/>
  <c r="L62"/>
  <c r="N62" s="1"/>
  <c r="L53"/>
  <c r="N53" s="1"/>
  <c r="L63"/>
  <c r="N63" s="1"/>
  <c r="L21"/>
  <c r="N21" s="1"/>
  <c r="L64"/>
  <c r="N64" s="1"/>
  <c r="L51"/>
  <c r="N51" s="1"/>
  <c r="L52"/>
  <c r="N52" s="1"/>
  <c r="L66"/>
  <c r="N66" s="1"/>
  <c r="L11" i="11"/>
  <c r="N11" s="1"/>
  <c r="A12"/>
  <c r="A24" s="1"/>
  <c r="A30" s="1"/>
  <c r="A31" s="1"/>
  <c r="A32" s="1"/>
  <c r="A33" s="1"/>
  <c r="A34" s="1"/>
  <c r="A27" s="1"/>
  <c r="A40" s="1"/>
  <c r="A41" s="1"/>
  <c r="A42" s="1"/>
  <c r="A43" s="1"/>
  <c r="A44" s="1"/>
  <c r="A45" s="1"/>
  <c r="A46" s="1"/>
  <c r="A48" s="1"/>
  <c r="A52" s="1"/>
  <c r="A53" s="1"/>
  <c r="A58" s="1"/>
  <c r="A59" s="1"/>
  <c r="A60" s="1"/>
  <c r="A71" s="1"/>
  <c r="A72" s="1"/>
  <c r="A77" s="1"/>
  <c r="A78" s="1"/>
  <c r="A79" s="1"/>
  <c r="A80" s="1"/>
  <c r="A81" s="1"/>
  <c r="A82" s="1"/>
  <c r="A89" s="1"/>
  <c r="A92" s="1"/>
  <c r="A94" s="1"/>
  <c r="A98" s="1"/>
  <c r="A100" s="1"/>
  <c r="A101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9" s="1"/>
  <c r="A120" s="1"/>
  <c r="A121" s="1"/>
  <c r="A122" s="1"/>
  <c r="A123" s="1"/>
  <c r="A124" s="1"/>
  <c r="A125" s="1"/>
  <c r="A126" s="1"/>
  <c r="A127" s="1"/>
  <c r="A130" s="1"/>
  <c r="A131" s="1"/>
  <c r="A132" s="1"/>
  <c r="A133" s="1"/>
  <c r="A134" s="1"/>
  <c r="A135" s="1"/>
  <c r="A136" s="1"/>
  <c r="A137" s="1"/>
  <c r="A138" s="1"/>
  <c r="A139" s="1"/>
  <c r="A140" s="1"/>
  <c r="L12"/>
  <c r="N12" s="1"/>
  <c r="L15"/>
  <c r="N15" s="1"/>
  <c r="L13"/>
  <c r="N13" s="1"/>
  <c r="L23"/>
  <c r="N23" s="1"/>
  <c r="L24"/>
  <c r="N24" s="1"/>
  <c r="L25"/>
  <c r="N25" s="1"/>
  <c r="L29"/>
  <c r="N29" s="1"/>
  <c r="L30"/>
  <c r="N30" s="1"/>
  <c r="L31"/>
  <c r="N31" s="1"/>
  <c r="L32"/>
  <c r="N32" s="1"/>
  <c r="L33"/>
  <c r="N33" s="1"/>
  <c r="L34"/>
  <c r="N34" s="1"/>
  <c r="L14"/>
  <c r="N14" s="1"/>
  <c r="L26"/>
  <c r="N26" s="1"/>
  <c r="L27"/>
  <c r="N27" s="1"/>
  <c r="L39"/>
  <c r="N39" s="1"/>
  <c r="L40"/>
  <c r="N40" s="1"/>
  <c r="L41"/>
  <c r="N41" s="1"/>
  <c r="L42"/>
  <c r="N42" s="1"/>
  <c r="L43"/>
  <c r="N43" s="1"/>
  <c r="L44"/>
  <c r="N44" s="1"/>
  <c r="L45"/>
  <c r="N45" s="1"/>
  <c r="L46"/>
  <c r="N46" s="1"/>
  <c r="L47"/>
  <c r="N47" s="1"/>
  <c r="L48"/>
  <c r="N48" s="1"/>
  <c r="L51"/>
  <c r="N51" s="1"/>
  <c r="L52"/>
  <c r="N52" s="1"/>
  <c r="L53"/>
  <c r="N53" s="1"/>
  <c r="L55"/>
  <c r="N55" s="1"/>
  <c r="L56"/>
  <c r="N56" s="1"/>
  <c r="L57"/>
  <c r="N57" s="1"/>
  <c r="L58"/>
  <c r="N58" s="1"/>
  <c r="L59"/>
  <c r="N59" s="1"/>
  <c r="L60"/>
  <c r="N60" s="1"/>
  <c r="L63"/>
  <c r="N63" s="1"/>
  <c r="L68"/>
  <c r="N68" s="1"/>
  <c r="L64"/>
  <c r="N64" s="1"/>
  <c r="L69"/>
  <c r="N69" s="1"/>
  <c r="L65"/>
  <c r="N65" s="1"/>
  <c r="L66"/>
  <c r="N66" s="1"/>
  <c r="L70"/>
  <c r="N70" s="1"/>
  <c r="L71"/>
  <c r="N71" s="1"/>
  <c r="L72"/>
  <c r="N72" s="1"/>
  <c r="L75"/>
  <c r="N75" s="1"/>
  <c r="L76"/>
  <c r="N76" s="1"/>
  <c r="L77"/>
  <c r="N77" s="1"/>
  <c r="L78"/>
  <c r="N78" s="1"/>
  <c r="L79"/>
  <c r="N79" s="1"/>
  <c r="L80"/>
  <c r="N80" s="1"/>
  <c r="L81"/>
  <c r="N81" s="1"/>
  <c r="L82"/>
  <c r="N82" s="1"/>
  <c r="L88"/>
  <c r="N88" s="1"/>
  <c r="L89"/>
  <c r="N89" s="1"/>
  <c r="L91"/>
  <c r="N91" s="1"/>
  <c r="L92"/>
  <c r="N92" s="1"/>
  <c r="L90"/>
  <c r="N90" s="1"/>
  <c r="L93"/>
  <c r="N93" s="1"/>
  <c r="L94"/>
  <c r="N94" s="1"/>
  <c r="L97"/>
  <c r="N97" s="1"/>
  <c r="L98"/>
  <c r="N98" s="1"/>
  <c r="L99"/>
  <c r="N99" s="1"/>
  <c r="L100"/>
  <c r="N100" s="1"/>
  <c r="L101"/>
  <c r="N101" s="1"/>
  <c r="L102"/>
  <c r="N102" s="1"/>
  <c r="L103"/>
  <c r="N103" s="1"/>
  <c r="L104"/>
  <c r="N104" s="1"/>
  <c r="L105"/>
  <c r="N105" s="1"/>
  <c r="L106"/>
  <c r="N106" s="1"/>
  <c r="L107"/>
  <c r="N107" s="1"/>
  <c r="L108"/>
  <c r="N108" s="1"/>
  <c r="L109"/>
  <c r="N109" s="1"/>
  <c r="L110"/>
  <c r="N110" s="1"/>
  <c r="L111"/>
  <c r="N111" s="1"/>
  <c r="L112"/>
  <c r="N112" s="1"/>
  <c r="L113"/>
  <c r="N113" s="1"/>
  <c r="L114"/>
  <c r="N114" s="1"/>
  <c r="L115"/>
  <c r="N115" s="1"/>
  <c r="L116"/>
  <c r="N116" s="1"/>
  <c r="L118"/>
  <c r="N118" s="1"/>
  <c r="L119"/>
  <c r="N119" s="1"/>
  <c r="L120"/>
  <c r="N120" s="1"/>
  <c r="L121"/>
  <c r="N121" s="1"/>
  <c r="L122"/>
  <c r="N122" s="1"/>
  <c r="L123"/>
  <c r="N123" s="1"/>
  <c r="L124"/>
  <c r="N124" s="1"/>
  <c r="L125"/>
  <c r="N125" s="1"/>
  <c r="L126"/>
  <c r="N126" s="1"/>
  <c r="L127"/>
  <c r="N127" s="1"/>
  <c r="L129"/>
  <c r="N129" s="1"/>
  <c r="L130"/>
  <c r="N130" s="1"/>
  <c r="L131"/>
  <c r="N131" s="1"/>
  <c r="L132"/>
  <c r="N132" s="1"/>
  <c r="L133"/>
  <c r="N133" s="1"/>
  <c r="L134"/>
  <c r="N134" s="1"/>
  <c r="L135"/>
  <c r="N135" s="1"/>
  <c r="N136"/>
  <c r="L137"/>
  <c r="N137" s="1"/>
  <c r="L138"/>
  <c r="N138" s="1"/>
  <c r="L139"/>
  <c r="N139" s="1"/>
  <c r="L140"/>
  <c r="N140" s="1"/>
  <c r="L142"/>
  <c r="N142" s="1"/>
  <c r="L143"/>
  <c r="N143" s="1"/>
  <c r="L144"/>
  <c r="N144" s="1"/>
  <c r="L145"/>
  <c r="N145" s="1"/>
  <c r="L146"/>
  <c r="N146" s="1"/>
  <c r="L147"/>
  <c r="N147" s="1"/>
  <c r="L148"/>
  <c r="N148" s="1"/>
  <c r="L149"/>
  <c r="N149" s="1"/>
  <c r="L150"/>
  <c r="N150" s="1"/>
  <c r="L151"/>
  <c r="N151" s="1"/>
  <c r="L152"/>
  <c r="N152" s="1"/>
  <c r="L16"/>
  <c r="N16" s="1"/>
  <c r="L17"/>
  <c r="N17" s="1"/>
  <c r="L18"/>
  <c r="N18" s="1"/>
  <c r="L19"/>
  <c r="N19" s="1"/>
  <c r="L20"/>
  <c r="N20" s="1"/>
  <c r="L21"/>
  <c r="N21" s="1"/>
  <c r="L154"/>
  <c r="N154" s="1"/>
  <c r="L155"/>
  <c r="N155" s="1"/>
  <c r="L156"/>
  <c r="N156" s="1"/>
  <c r="L157"/>
  <c r="N157" s="1"/>
  <c r="L158"/>
  <c r="N158" s="1"/>
  <c r="L159"/>
  <c r="N159" s="1"/>
  <c r="L160"/>
  <c r="N160" s="1"/>
  <c r="L161"/>
  <c r="N161" s="1"/>
  <c r="L163"/>
  <c r="N163" s="1"/>
  <c r="L164"/>
  <c r="N164" s="1"/>
  <c r="L165"/>
  <c r="N165" s="1"/>
  <c r="L166"/>
  <c r="N166" s="1"/>
  <c r="L167"/>
  <c r="N167" s="1"/>
  <c r="L168"/>
  <c r="N168" s="1"/>
  <c r="L169"/>
  <c r="N169" s="1"/>
  <c r="L170"/>
  <c r="N170" s="1"/>
  <c r="L171"/>
  <c r="N171" s="1"/>
  <c r="L172"/>
  <c r="N172" s="1"/>
  <c r="L173"/>
  <c r="N173" s="1"/>
  <c r="L177"/>
  <c r="N177" s="1"/>
  <c r="L178"/>
  <c r="N178" s="1"/>
  <c r="L179"/>
  <c r="N179" s="1"/>
  <c r="L180"/>
  <c r="N180" s="1"/>
  <c r="L181"/>
  <c r="N181" s="1"/>
  <c r="L182"/>
  <c r="N182" s="1"/>
  <c r="L184"/>
  <c r="N184" s="1"/>
  <c r="L28"/>
  <c r="N28" s="1"/>
  <c r="L22"/>
  <c r="N22" s="1"/>
  <c r="L35"/>
  <c r="N35" s="1"/>
  <c r="L36"/>
  <c r="N36" s="1"/>
  <c r="L185"/>
  <c r="N185" s="1"/>
  <c r="L186"/>
  <c r="N186" s="1"/>
  <c r="L187"/>
  <c r="N187" s="1"/>
  <c r="L49"/>
  <c r="N49" s="1"/>
  <c r="L189"/>
  <c r="N189" s="1"/>
  <c r="L50"/>
  <c r="N50" s="1"/>
  <c r="L54"/>
  <c r="N54" s="1"/>
  <c r="L73"/>
  <c r="N73" s="1"/>
  <c r="L74"/>
  <c r="N74" s="1"/>
  <c r="L83"/>
  <c r="N83" s="1"/>
  <c r="L84"/>
  <c r="N84" s="1"/>
  <c r="L85"/>
  <c r="N85" s="1"/>
  <c r="L95"/>
  <c r="N95" s="1"/>
  <c r="L96"/>
  <c r="N96" s="1"/>
  <c r="L117"/>
  <c r="N117" s="1"/>
  <c r="L153"/>
  <c r="N153" s="1"/>
  <c r="L174"/>
  <c r="N174" s="1"/>
  <c r="L175"/>
  <c r="N175" s="1"/>
  <c r="L176"/>
  <c r="N176" s="1"/>
  <c r="L192"/>
  <c r="N192" s="1"/>
  <c r="L193"/>
  <c r="N193" s="1"/>
  <c r="L194"/>
  <c r="N194" s="1"/>
  <c r="L196"/>
  <c r="N196" s="1"/>
  <c r="L190"/>
  <c r="N190" s="1"/>
  <c r="L197"/>
  <c r="N197" s="1"/>
  <c r="L198"/>
  <c r="N198" s="1"/>
  <c r="L11" i="2"/>
  <c r="N11" s="1"/>
  <c r="A12"/>
  <c r="A13" s="1"/>
  <c r="A14" s="1"/>
  <c r="A15" s="1"/>
  <c r="A20" s="1"/>
  <c r="A21" s="1"/>
  <c r="A22" s="1"/>
  <c r="A23" s="1"/>
  <c r="A24" s="1"/>
  <c r="A26" s="1"/>
  <c r="A27" s="1"/>
  <c r="A28" s="1"/>
  <c r="A29" s="1"/>
  <c r="A30" s="1"/>
  <c r="A31" s="1"/>
  <c r="A32" s="1"/>
  <c r="A34" s="1"/>
  <c r="A35" s="1"/>
  <c r="A36" s="1"/>
  <c r="A37" s="1"/>
  <c r="A38" s="1"/>
  <c r="A39" s="1"/>
  <c r="A41" s="1"/>
  <c r="L12"/>
  <c r="N12" s="1"/>
  <c r="L13"/>
  <c r="N13" s="1"/>
  <c r="L14"/>
  <c r="N14" s="1"/>
  <c r="L15"/>
  <c r="N15" s="1"/>
  <c r="L16"/>
  <c r="N16" s="1"/>
  <c r="L19"/>
  <c r="N19" s="1"/>
  <c r="L20"/>
  <c r="N20" s="1"/>
  <c r="L21"/>
  <c r="N21" s="1"/>
  <c r="L22"/>
  <c r="N22" s="1"/>
  <c r="L23"/>
  <c r="N23" s="1"/>
  <c r="L24"/>
  <c r="N24" s="1"/>
  <c r="L25"/>
  <c r="N25" s="1"/>
  <c r="L26"/>
  <c r="N26" s="1"/>
  <c r="L27"/>
  <c r="N27" s="1"/>
  <c r="L28"/>
  <c r="N28" s="1"/>
  <c r="L29"/>
  <c r="N29" s="1"/>
  <c r="L30"/>
  <c r="N30" s="1"/>
  <c r="L31"/>
  <c r="N31" s="1"/>
  <c r="L32"/>
  <c r="N32" s="1"/>
  <c r="L33"/>
  <c r="N33" s="1"/>
  <c r="L34"/>
  <c r="N34" s="1"/>
  <c r="L35"/>
  <c r="N35" s="1"/>
  <c r="L36"/>
  <c r="N36" s="1"/>
  <c r="L37"/>
  <c r="N37" s="1"/>
  <c r="L38"/>
  <c r="N38" s="1"/>
  <c r="L39"/>
  <c r="N39" s="1"/>
  <c r="L40"/>
  <c r="N40" s="1"/>
  <c r="L41"/>
  <c r="N41" s="1"/>
  <c r="L42"/>
  <c r="N42" s="1"/>
  <c r="L17"/>
  <c r="N17" s="1"/>
  <c r="L18"/>
  <c r="N18" s="1"/>
  <c r="L11" i="12"/>
  <c r="N11" s="1"/>
  <c r="A12"/>
  <c r="L12"/>
  <c r="N12" s="1"/>
  <c r="A13"/>
  <c r="A14" s="1"/>
  <c r="A15" s="1"/>
  <c r="A16" s="1"/>
  <c r="A20" s="1"/>
  <c r="A21" s="1"/>
  <c r="A22" s="1"/>
  <c r="A24" s="1"/>
  <c r="A25" s="1"/>
  <c r="A26" s="1"/>
  <c r="A27" s="1"/>
  <c r="A28" s="1"/>
  <c r="A31" s="1"/>
  <c r="A32" s="1"/>
  <c r="L13"/>
  <c r="N13" s="1"/>
  <c r="L14"/>
  <c r="N14" s="1"/>
  <c r="L15"/>
  <c r="N15" s="1"/>
  <c r="L16"/>
  <c r="N16" s="1"/>
  <c r="L17"/>
  <c r="N17" s="1"/>
  <c r="L18"/>
  <c r="N18" s="1"/>
  <c r="L19"/>
  <c r="N19" s="1"/>
  <c r="L20"/>
  <c r="N20" s="1"/>
  <c r="L21"/>
  <c r="N21" s="1"/>
  <c r="L22"/>
  <c r="N22" s="1"/>
  <c r="L23"/>
  <c r="N23" s="1"/>
  <c r="L24"/>
  <c r="N24" s="1"/>
  <c r="L25"/>
  <c r="N25" s="1"/>
  <c r="L26"/>
  <c r="N26" s="1"/>
  <c r="L27"/>
  <c r="N27" s="1"/>
  <c r="L28"/>
  <c r="N28" s="1"/>
  <c r="L29"/>
  <c r="N29" s="1"/>
  <c r="L30"/>
  <c r="N30" s="1"/>
  <c r="L31"/>
  <c r="N31" s="1"/>
  <c r="L32"/>
  <c r="N32" s="1"/>
  <c r="L11" i="13"/>
  <c r="N11" s="1"/>
  <c r="L12"/>
  <c r="N12" s="1"/>
  <c r="L13"/>
  <c r="N13" s="1"/>
  <c r="L15"/>
  <c r="N15" s="1"/>
  <c r="L16"/>
  <c r="N16" s="1"/>
  <c r="L20"/>
  <c r="N20" s="1"/>
  <c r="L22"/>
  <c r="N22" s="1"/>
  <c r="L23"/>
  <c r="N23" s="1"/>
  <c r="L26"/>
  <c r="N26" s="1"/>
  <c r="L27"/>
  <c r="N27" s="1"/>
  <c r="L29"/>
  <c r="N29" s="1"/>
  <c r="L30"/>
  <c r="N30" s="1"/>
  <c r="L32"/>
  <c r="N32" s="1"/>
  <c r="L33"/>
  <c r="N33" s="1"/>
  <c r="L36"/>
  <c r="N36" s="1"/>
  <c r="L28"/>
  <c r="N28" s="1"/>
  <c r="L17"/>
  <c r="N17" s="1"/>
  <c r="L18"/>
  <c r="N18" s="1"/>
  <c r="L19"/>
  <c r="N19" s="1"/>
  <c r="L34"/>
  <c r="N34" s="1"/>
  <c r="L35"/>
  <c r="N35" s="1"/>
  <c r="L24"/>
  <c r="N24" s="1"/>
  <c r="L25"/>
  <c r="N25" s="1"/>
  <c r="L11" i="40"/>
  <c r="N11" s="1"/>
  <c r="A12"/>
  <c r="A13" s="1"/>
  <c r="A14" s="1"/>
  <c r="A15" s="1"/>
  <c r="A16" s="1"/>
  <c r="A17" s="1"/>
  <c r="A18" s="1"/>
  <c r="L12"/>
  <c r="N12" s="1"/>
  <c r="L13"/>
  <c r="N13" s="1"/>
  <c r="L14"/>
  <c r="N14" s="1"/>
  <c r="L15"/>
  <c r="N15" s="1"/>
  <c r="L16"/>
  <c r="N16" s="1"/>
  <c r="L17"/>
  <c r="N17" s="1"/>
  <c r="L18"/>
  <c r="N18" s="1"/>
  <c r="L22"/>
  <c r="N22" s="1"/>
  <c r="L23"/>
  <c r="N23" s="1"/>
  <c r="L24"/>
  <c r="N24" s="1"/>
  <c r="L25"/>
  <c r="N25" s="1"/>
  <c r="L26"/>
  <c r="N26" s="1"/>
  <c r="L27"/>
  <c r="N27" s="1"/>
  <c r="L28"/>
  <c r="N28" s="1"/>
  <c r="L29"/>
  <c r="N29" s="1"/>
  <c r="L30"/>
  <c r="N30" s="1"/>
  <c r="L32"/>
  <c r="N32" s="1"/>
  <c r="L33"/>
  <c r="N33" s="1"/>
  <c r="L34"/>
  <c r="N34" s="1"/>
  <c r="L35"/>
  <c r="N35" s="1"/>
  <c r="L38"/>
  <c r="N38" s="1"/>
  <c r="L39"/>
  <c r="N39" s="1"/>
  <c r="L40"/>
  <c r="N40" s="1"/>
  <c r="L41"/>
  <c r="N41" s="1"/>
  <c r="L43"/>
  <c r="N43" s="1"/>
  <c r="L44"/>
  <c r="N44" s="1"/>
  <c r="L45"/>
  <c r="N45" s="1"/>
  <c r="L49"/>
  <c r="N49" s="1"/>
  <c r="L50"/>
  <c r="N50" s="1"/>
  <c r="L55"/>
  <c r="N55" s="1"/>
  <c r="L56"/>
  <c r="N56" s="1"/>
  <c r="L57"/>
  <c r="N57" s="1"/>
  <c r="L58"/>
  <c r="N58" s="1"/>
  <c r="L59"/>
  <c r="N59" s="1"/>
  <c r="L62"/>
  <c r="N62" s="1"/>
  <c r="L63"/>
  <c r="N63" s="1"/>
  <c r="L64"/>
  <c r="N64" s="1"/>
  <c r="L65"/>
  <c r="N65" s="1"/>
  <c r="L66"/>
  <c r="N66" s="1"/>
  <c r="L67"/>
  <c r="N67" s="1"/>
  <c r="L68"/>
  <c r="N68" s="1"/>
  <c r="L47"/>
  <c r="N47" s="1"/>
  <c r="L53"/>
  <c r="N53" s="1"/>
  <c r="L69"/>
  <c r="N69" s="1"/>
  <c r="L51"/>
  <c r="N51" s="1"/>
  <c r="L71"/>
  <c r="N71" s="1"/>
  <c r="L72"/>
  <c r="N72" s="1"/>
  <c r="L73"/>
  <c r="N73" s="1"/>
  <c r="L74"/>
  <c r="N74" s="1"/>
  <c r="L75"/>
  <c r="N75" s="1"/>
  <c r="L78"/>
  <c r="N78" s="1"/>
  <c r="L81"/>
  <c r="N81" s="1"/>
  <c r="L19"/>
  <c r="N19" s="1"/>
  <c r="L54"/>
  <c r="N54" s="1"/>
  <c r="L48"/>
  <c r="N48" s="1"/>
  <c r="L61"/>
  <c r="N61" s="1"/>
  <c r="L36"/>
  <c r="N36" s="1"/>
  <c r="L20"/>
  <c r="N20" s="1"/>
  <c r="L21"/>
  <c r="N21" s="1"/>
  <c r="L79"/>
  <c r="N79" s="1"/>
  <c r="L80"/>
  <c r="N80" s="1"/>
  <c r="L82"/>
  <c r="N82" s="1"/>
  <c r="L60"/>
  <c r="N60" s="1"/>
  <c r="L77"/>
  <c r="N77" s="1"/>
  <c r="L11" i="38"/>
  <c r="N11" s="1"/>
  <c r="A12"/>
  <c r="L12"/>
  <c r="N12" s="1"/>
  <c r="A13"/>
  <c r="A14" s="1"/>
  <c r="A15" s="1"/>
  <c r="A16" s="1"/>
  <c r="A17" s="1"/>
  <c r="A18" s="1"/>
  <c r="L13"/>
  <c r="N13" s="1"/>
  <c r="L14"/>
  <c r="N14" s="1"/>
  <c r="L15"/>
  <c r="N15" s="1"/>
  <c r="L16"/>
  <c r="N16" s="1"/>
  <c r="L17"/>
  <c r="N17" s="1"/>
  <c r="L18"/>
  <c r="N18" s="1"/>
  <c r="L11" i="37"/>
  <c r="N11" s="1"/>
  <c r="A12"/>
  <c r="A13" s="1"/>
  <c r="A20" s="1"/>
  <c r="A21" s="1"/>
  <c r="A22" s="1"/>
  <c r="A24" s="1"/>
  <c r="L12"/>
  <c r="N12" s="1"/>
  <c r="L13"/>
  <c r="N13" s="1"/>
  <c r="L15"/>
  <c r="N15" s="1"/>
  <c r="L14"/>
  <c r="N14" s="1"/>
  <c r="L16"/>
  <c r="N16" s="1"/>
  <c r="L19"/>
  <c r="N19" s="1"/>
  <c r="L20"/>
  <c r="N20" s="1"/>
  <c r="L21"/>
  <c r="N21" s="1"/>
  <c r="L22"/>
  <c r="N22" s="1"/>
  <c r="L23"/>
  <c r="N23" s="1"/>
  <c r="L24"/>
  <c r="N24" s="1"/>
  <c r="L26"/>
  <c r="N26" s="1"/>
  <c r="L27"/>
  <c r="N27" s="1"/>
  <c r="L29"/>
  <c r="N29" s="1"/>
  <c r="L30"/>
  <c r="N30" s="1"/>
  <c r="L31"/>
  <c r="N31" s="1"/>
  <c r="L32"/>
  <c r="N32" s="1"/>
  <c r="L33"/>
  <c r="N33" s="1"/>
  <c r="L34"/>
  <c r="N34" s="1"/>
  <c r="L35"/>
  <c r="N35" s="1"/>
  <c r="L36"/>
  <c r="N36" s="1"/>
  <c r="L38"/>
  <c r="N38" s="1"/>
  <c r="L39"/>
  <c r="N39" s="1"/>
  <c r="L40"/>
  <c r="N40" s="1"/>
  <c r="L41"/>
  <c r="N41" s="1"/>
  <c r="L42"/>
  <c r="N42" s="1"/>
  <c r="L43"/>
  <c r="N43" s="1"/>
  <c r="L44"/>
  <c r="N44" s="1"/>
  <c r="L45"/>
  <c r="N45" s="1"/>
  <c r="L46"/>
  <c r="N46" s="1"/>
  <c r="L47"/>
  <c r="N47" s="1"/>
  <c r="L48"/>
  <c r="N48" s="1"/>
  <c r="L49"/>
  <c r="N49" s="1"/>
  <c r="L50"/>
  <c r="N50" s="1"/>
  <c r="L51"/>
  <c r="N51" s="1"/>
  <c r="L52"/>
  <c r="N52" s="1"/>
  <c r="L53"/>
  <c r="N53" s="1"/>
  <c r="L54"/>
  <c r="N54" s="1"/>
  <c r="L55"/>
  <c r="N55" s="1"/>
  <c r="L57"/>
  <c r="N57" s="1"/>
  <c r="L58"/>
  <c r="N58" s="1"/>
  <c r="L59"/>
  <c r="N59" s="1"/>
  <c r="L60"/>
  <c r="N60" s="1"/>
  <c r="L61"/>
  <c r="N61" s="1"/>
  <c r="L62"/>
  <c r="N62" s="1"/>
  <c r="L63"/>
  <c r="N63" s="1"/>
  <c r="L65"/>
  <c r="N65" s="1"/>
  <c r="L66"/>
  <c r="N66" s="1"/>
  <c r="L68"/>
  <c r="N68" s="1"/>
  <c r="L69"/>
  <c r="N69" s="1"/>
  <c r="L71"/>
  <c r="N71" s="1"/>
  <c r="L70"/>
  <c r="N70" s="1"/>
  <c r="L72"/>
  <c r="N72" s="1"/>
  <c r="L73"/>
  <c r="N73" s="1"/>
  <c r="L78"/>
  <c r="N78" s="1"/>
  <c r="L79"/>
  <c r="N79" s="1"/>
  <c r="L80"/>
  <c r="N80" s="1"/>
  <c r="L81"/>
  <c r="N81" s="1"/>
  <c r="L82"/>
  <c r="N82" s="1"/>
  <c r="L83"/>
  <c r="N83" s="1"/>
  <c r="L84"/>
  <c r="N84" s="1"/>
  <c r="L85"/>
  <c r="N85" s="1"/>
  <c r="L86"/>
  <c r="N86" s="1"/>
  <c r="L28"/>
  <c r="N28" s="1"/>
  <c r="L17"/>
  <c r="N17" s="1"/>
  <c r="L18"/>
  <c r="N18" s="1"/>
  <c r="L37"/>
  <c r="N37" s="1"/>
  <c r="L64"/>
  <c r="N64" s="1"/>
  <c r="L75"/>
  <c r="N75" s="1"/>
  <c r="L74"/>
  <c r="N74" s="1"/>
  <c r="L89"/>
  <c r="N89" s="1"/>
  <c r="L88"/>
  <c r="N88" s="1"/>
  <c r="L87"/>
  <c r="N87" s="1"/>
  <c r="L92"/>
  <c r="N92" s="1"/>
  <c r="L91"/>
  <c r="N91" s="1"/>
  <c r="L90"/>
  <c r="N90" s="1"/>
  <c r="L12" i="14"/>
  <c r="N12" s="1"/>
  <c r="A13"/>
  <c r="L13"/>
  <c r="N13" s="1"/>
  <c r="L15"/>
  <c r="N15" s="1"/>
  <c r="L16"/>
  <c r="N16" s="1"/>
  <c r="L17"/>
  <c r="N17" s="1"/>
  <c r="L18"/>
  <c r="N18" s="1"/>
  <c r="L19"/>
  <c r="N19" s="1"/>
  <c r="L20"/>
  <c r="N20" s="1"/>
  <c r="L21"/>
  <c r="N21" s="1"/>
  <c r="L22"/>
  <c r="N22" s="1"/>
  <c r="L23"/>
  <c r="N23" s="1"/>
  <c r="L24"/>
  <c r="N24" s="1"/>
  <c r="L25"/>
  <c r="N25" s="1"/>
  <c r="L26"/>
  <c r="N26" s="1"/>
  <c r="L27"/>
  <c r="N27" s="1"/>
  <c r="L28"/>
  <c r="N28" s="1"/>
  <c r="L29"/>
  <c r="N29" s="1"/>
  <c r="L32"/>
  <c r="N32" s="1"/>
  <c r="L33"/>
  <c r="N33" s="1"/>
  <c r="L34"/>
  <c r="N34" s="1"/>
  <c r="L35"/>
  <c r="N35" s="1"/>
  <c r="L36"/>
  <c r="N36" s="1"/>
  <c r="L37"/>
  <c r="N37" s="1"/>
  <c r="L38"/>
  <c r="N38" s="1"/>
  <c r="L39"/>
  <c r="N39" s="1"/>
  <c r="L40"/>
  <c r="N40" s="1"/>
  <c r="L41"/>
  <c r="N41" s="1"/>
  <c r="L42"/>
  <c r="N42" s="1"/>
  <c r="L43"/>
  <c r="N43" s="1"/>
  <c r="L44"/>
  <c r="N44" s="1"/>
  <c r="L45"/>
  <c r="N45" s="1"/>
  <c r="L46"/>
  <c r="N46" s="1"/>
  <c r="L47"/>
  <c r="N47" s="1"/>
  <c r="L48"/>
  <c r="N48" s="1"/>
  <c r="L49"/>
  <c r="N49" s="1"/>
  <c r="L50"/>
  <c r="N50" s="1"/>
  <c r="L51"/>
  <c r="N51" s="1"/>
  <c r="L52"/>
  <c r="N52" s="1"/>
  <c r="L54"/>
  <c r="N54" s="1"/>
  <c r="L55"/>
  <c r="N55" s="1"/>
  <c r="L60"/>
  <c r="N60" s="1"/>
  <c r="L64"/>
  <c r="N64" s="1"/>
  <c r="L65"/>
  <c r="N65" s="1"/>
  <c r="L66"/>
  <c r="N66" s="1"/>
  <c r="L67"/>
  <c r="N67" s="1"/>
  <c r="L70"/>
  <c r="N70" s="1"/>
  <c r="L71"/>
  <c r="N71" s="1"/>
  <c r="L73"/>
  <c r="N73" s="1"/>
  <c r="L75"/>
  <c r="N75" s="1"/>
  <c r="L74"/>
  <c r="N74" s="1"/>
  <c r="L84"/>
  <c r="N84" s="1"/>
  <c r="L85"/>
  <c r="N85" s="1"/>
  <c r="L87"/>
  <c r="N87" s="1"/>
  <c r="L88"/>
  <c r="N88" s="1"/>
  <c r="L86"/>
  <c r="N86" s="1"/>
  <c r="L90"/>
  <c r="N90" s="1"/>
  <c r="L91"/>
  <c r="N91" s="1"/>
  <c r="L92"/>
  <c r="N92" s="1"/>
  <c r="L93"/>
  <c r="N93" s="1"/>
  <c r="L94"/>
  <c r="N94" s="1"/>
  <c r="L95"/>
  <c r="N95" s="1"/>
  <c r="L96"/>
  <c r="N96" s="1"/>
  <c r="L97"/>
  <c r="N97" s="1"/>
  <c r="L98"/>
  <c r="N98" s="1"/>
  <c r="L102"/>
  <c r="N102" s="1"/>
  <c r="L103"/>
  <c r="N103" s="1"/>
  <c r="L104"/>
  <c r="N104" s="1"/>
  <c r="L112"/>
  <c r="N112" s="1"/>
  <c r="L113"/>
  <c r="N113" s="1"/>
  <c r="L114"/>
  <c r="N114" s="1"/>
  <c r="L115"/>
  <c r="N115" s="1"/>
  <c r="L116"/>
  <c r="N116" s="1"/>
  <c r="L117"/>
  <c r="N117" s="1"/>
  <c r="L121"/>
  <c r="N121" s="1"/>
  <c r="L122"/>
  <c r="N122" s="1"/>
  <c r="L107"/>
  <c r="N107" s="1"/>
  <c r="L58"/>
  <c r="N58" s="1"/>
  <c r="L68"/>
  <c r="N68" s="1"/>
  <c r="L31"/>
  <c r="N31" s="1"/>
  <c r="L110"/>
  <c r="N110" s="1"/>
  <c r="L111"/>
  <c r="N111" s="1"/>
  <c r="L77"/>
  <c r="N77" s="1"/>
  <c r="L78"/>
  <c r="N78" s="1"/>
  <c r="L79"/>
  <c r="N79" s="1"/>
  <c r="L80"/>
  <c r="N80" s="1"/>
  <c r="L81"/>
  <c r="N81" s="1"/>
  <c r="L82"/>
  <c r="N82" s="1"/>
  <c r="L61"/>
  <c r="N61" s="1"/>
  <c r="L62"/>
  <c r="N62" s="1"/>
  <c r="L63"/>
  <c r="N63" s="1"/>
  <c r="L30"/>
  <c r="N30" s="1"/>
  <c r="L12" i="35"/>
  <c r="N12" s="1"/>
  <c r="L13"/>
  <c r="N13" s="1"/>
  <c r="L15"/>
  <c r="N15" s="1"/>
  <c r="L18"/>
  <c r="N18" s="1"/>
  <c r="L19"/>
  <c r="N19" s="1"/>
  <c r="L20"/>
  <c r="N20" s="1"/>
  <c r="L21"/>
  <c r="N21" s="1"/>
  <c r="L23"/>
  <c r="N23" s="1"/>
  <c r="L26"/>
  <c r="N26" s="1"/>
  <c r="L27"/>
  <c r="N27" s="1"/>
  <c r="L28"/>
  <c r="N28" s="1"/>
  <c r="L29"/>
  <c r="N29" s="1"/>
  <c r="L30"/>
  <c r="N30" s="1"/>
  <c r="L22"/>
  <c r="N22" s="1"/>
  <c r="L16"/>
  <c r="N16" s="1"/>
  <c r="L17"/>
  <c r="N17" s="1"/>
  <c r="L24"/>
  <c r="N24" s="1"/>
  <c r="L31"/>
  <c r="N31" s="1"/>
  <c r="L14"/>
  <c r="N14" s="1"/>
  <c r="L11" i="34"/>
  <c r="N11" s="1"/>
  <c r="L12"/>
  <c r="N12" s="1"/>
  <c r="L13"/>
  <c r="N13" s="1"/>
  <c r="L14"/>
  <c r="N14" s="1"/>
  <c r="L15"/>
  <c r="N15" s="1"/>
  <c r="L16"/>
  <c r="N16" s="1"/>
  <c r="L17"/>
  <c r="N17" s="1"/>
  <c r="L18"/>
  <c r="N18" s="1"/>
  <c r="L19"/>
  <c r="N19" s="1"/>
  <c r="L20"/>
  <c r="N20" s="1"/>
  <c r="L21"/>
  <c r="N21" s="1"/>
  <c r="L22"/>
  <c r="N22" s="1"/>
  <c r="L23"/>
  <c r="N23" s="1"/>
  <c r="L24"/>
  <c r="N24" s="1"/>
  <c r="L25"/>
  <c r="N25" s="1"/>
  <c r="L26"/>
  <c r="N26" s="1"/>
  <c r="L27"/>
  <c r="N27" s="1"/>
  <c r="L28"/>
  <c r="N28" s="1"/>
  <c r="L31"/>
  <c r="N31" s="1"/>
  <c r="L32"/>
  <c r="N32" s="1"/>
  <c r="L33"/>
  <c r="N33" s="1"/>
  <c r="L29"/>
  <c r="N29" s="1"/>
  <c r="L34"/>
  <c r="N34" s="1"/>
  <c r="L35"/>
  <c r="N35" s="1"/>
  <c r="L36"/>
  <c r="N36" s="1"/>
  <c r="L39"/>
  <c r="N39" s="1"/>
  <c r="L40"/>
  <c r="N40" s="1"/>
  <c r="L30"/>
  <c r="N30" s="1"/>
  <c r="L37"/>
  <c r="N37" s="1"/>
  <c r="L38"/>
  <c r="N38" s="1"/>
  <c r="L41"/>
  <c r="N41" s="1"/>
  <c r="L11" i="33"/>
  <c r="N11" s="1"/>
  <c r="L12"/>
  <c r="N12" s="1"/>
  <c r="L13"/>
  <c r="N13" s="1"/>
  <c r="L14"/>
  <c r="N14" s="1"/>
  <c r="L15"/>
  <c r="N15" s="1"/>
  <c r="L16"/>
  <c r="N16" s="1"/>
  <c r="L17"/>
  <c r="N17" s="1"/>
  <c r="L18"/>
  <c r="N18" s="1"/>
  <c r="L19"/>
  <c r="N19" s="1"/>
  <c r="L20"/>
  <c r="N20" s="1"/>
  <c r="L21"/>
  <c r="N21" s="1"/>
  <c r="L22"/>
  <c r="N22" s="1"/>
  <c r="L23"/>
  <c r="N23" s="1"/>
  <c r="L24"/>
  <c r="N24" s="1"/>
  <c r="L25"/>
  <c r="N25" s="1"/>
  <c r="L26"/>
  <c r="N26" s="1"/>
  <c r="L27"/>
  <c r="N27" s="1"/>
  <c r="L28"/>
  <c r="N28" s="1"/>
  <c r="L29"/>
  <c r="N29" s="1"/>
  <c r="L30"/>
  <c r="N30" s="1"/>
  <c r="L31"/>
  <c r="N31" s="1"/>
  <c r="L32"/>
  <c r="N32" s="1"/>
  <c r="L33"/>
  <c r="N33" s="1"/>
  <c r="L34"/>
  <c r="N34" s="1"/>
  <c r="L35"/>
  <c r="N35" s="1"/>
  <c r="L36"/>
  <c r="N36" s="1"/>
  <c r="L38"/>
  <c r="N38" s="1"/>
  <c r="L39"/>
  <c r="N39" s="1"/>
  <c r="L40"/>
  <c r="N40" s="1"/>
  <c r="L11" i="19"/>
  <c r="N11" s="1"/>
  <c r="A12"/>
  <c r="A13" s="1"/>
  <c r="A14" s="1"/>
  <c r="A15" s="1"/>
  <c r="A16" s="1"/>
  <c r="L12"/>
  <c r="N12" s="1"/>
  <c r="L13"/>
  <c r="N13" s="1"/>
  <c r="L14"/>
  <c r="N14" s="1"/>
  <c r="L15"/>
  <c r="N15" s="1"/>
  <c r="L16"/>
  <c r="N16" s="1"/>
  <c r="L20"/>
  <c r="N20" s="1"/>
  <c r="L21"/>
  <c r="N21" s="1"/>
  <c r="L23"/>
  <c r="N23" s="1"/>
  <c r="L24"/>
  <c r="N24" s="1"/>
  <c r="L25"/>
  <c r="N25" s="1"/>
  <c r="L26"/>
  <c r="N26" s="1"/>
  <c r="L18"/>
  <c r="N18" s="1"/>
  <c r="L27"/>
  <c r="N27" s="1"/>
  <c r="L17"/>
  <c r="N17" s="1"/>
  <c r="L29"/>
  <c r="N29" s="1"/>
  <c r="A13" i="32"/>
  <c r="N13"/>
  <c r="O13" s="1"/>
  <c r="N16"/>
  <c r="O16" s="1"/>
  <c r="N17"/>
  <c r="O17" s="1"/>
  <c r="N18"/>
  <c r="O18" s="1"/>
  <c r="N19"/>
  <c r="O19" s="1"/>
  <c r="N21"/>
  <c r="O21" s="1"/>
  <c r="N23"/>
  <c r="O23" s="1"/>
  <c r="N25"/>
  <c r="O25" s="1"/>
  <c r="N26"/>
  <c r="O26" s="1"/>
  <c r="N27"/>
  <c r="O27" s="1"/>
  <c r="N28"/>
  <c r="O28" s="1"/>
  <c r="N30"/>
  <c r="O30" s="1"/>
  <c r="N32"/>
  <c r="O32" s="1"/>
  <c r="N24"/>
  <c r="O24" s="1"/>
  <c r="N33"/>
  <c r="O33" s="1"/>
  <c r="N22"/>
  <c r="O22" s="1"/>
  <c r="N31"/>
  <c r="O31" s="1"/>
  <c r="N29"/>
  <c r="O29" s="1"/>
  <c r="N11" i="21"/>
  <c r="O11" s="1"/>
  <c r="A12"/>
  <c r="A16" s="1"/>
  <c r="A17" s="1"/>
  <c r="A18" s="1"/>
  <c r="A22" s="1"/>
  <c r="A23" s="1"/>
  <c r="A24" s="1"/>
  <c r="A27" s="1"/>
  <c r="A28" s="1"/>
  <c r="A29" s="1"/>
  <c r="A30" s="1"/>
  <c r="A31" s="1"/>
  <c r="A32" s="1"/>
  <c r="A33" s="1"/>
  <c r="A34" s="1"/>
  <c r="A35" s="1"/>
  <c r="N12"/>
  <c r="O12" s="1"/>
  <c r="N14"/>
  <c r="O14" s="1"/>
  <c r="N15"/>
  <c r="O15" s="1"/>
  <c r="N16"/>
  <c r="O16" s="1"/>
  <c r="N17"/>
  <c r="O17" s="1"/>
  <c r="N18"/>
  <c r="O18" s="1"/>
  <c r="N20"/>
  <c r="O20" s="1"/>
  <c r="N21"/>
  <c r="O21" s="1"/>
  <c r="N22"/>
  <c r="O22" s="1"/>
  <c r="N23"/>
  <c r="O23" s="1"/>
  <c r="N24"/>
  <c r="O24" s="1"/>
  <c r="N26"/>
  <c r="O26" s="1"/>
  <c r="N27"/>
  <c r="O27" s="1"/>
  <c r="N28"/>
  <c r="O28" s="1"/>
  <c r="N29"/>
  <c r="O29" s="1"/>
  <c r="N30"/>
  <c r="O30" s="1"/>
  <c r="N31"/>
  <c r="O31" s="1"/>
  <c r="N32"/>
  <c r="O32" s="1"/>
  <c r="N33"/>
  <c r="O33" s="1"/>
  <c r="N34"/>
  <c r="O34" s="1"/>
  <c r="N35"/>
  <c r="O35" s="1"/>
  <c r="N25"/>
  <c r="O25" s="1"/>
  <c r="N19"/>
  <c r="O19" s="1"/>
  <c r="N13"/>
  <c r="O13" s="1"/>
  <c r="N30" i="19" l="1"/>
  <c r="A42" i="22"/>
  <c r="A45" s="1"/>
  <c r="A46" s="1"/>
  <c r="A47" s="1"/>
  <c r="A48" s="1"/>
  <c r="A13" s="1"/>
  <c r="A14" s="1"/>
  <c r="A15" s="1"/>
  <c r="A16" s="1"/>
  <c r="A17" s="1"/>
  <c r="A27" s="1"/>
  <c r="A28" s="1"/>
  <c r="A29" s="1"/>
  <c r="A55" s="1"/>
  <c r="A56" s="1"/>
  <c r="A57" s="1"/>
  <c r="A58" s="1"/>
  <c r="A61" s="1"/>
  <c r="A50" s="1"/>
  <c r="A22" s="1"/>
  <c r="A23" s="1"/>
  <c r="A52" s="1"/>
  <c r="A143" i="11"/>
  <c r="A145" s="1"/>
  <c r="A147" s="1"/>
  <c r="A151" s="1"/>
  <c r="A17" s="1"/>
  <c r="A18" s="1"/>
  <c r="A19" s="1"/>
  <c r="A20" s="1"/>
  <c r="A21" s="1"/>
  <c r="A156" s="1"/>
  <c r="A159" s="1"/>
  <c r="A160" s="1"/>
  <c r="A161" s="1"/>
  <c r="A141"/>
  <c r="A23" i="40"/>
  <c r="A24" s="1"/>
  <c r="A25" s="1"/>
  <c r="A26" s="1"/>
  <c r="A27" s="1"/>
  <c r="A28" s="1"/>
  <c r="A29" s="1"/>
  <c r="A34" s="1"/>
  <c r="A35" s="1"/>
  <c r="A40" s="1"/>
  <c r="A41" s="1"/>
  <c r="A44" s="1"/>
  <c r="A45" s="1"/>
  <c r="A27" i="37"/>
  <c r="A30" s="1"/>
  <c r="A31" s="1"/>
  <c r="A32" s="1"/>
  <c r="A33" s="1"/>
  <c r="A34" s="1"/>
  <c r="A35" s="1"/>
  <c r="A36" s="1"/>
  <c r="A39" s="1"/>
  <c r="A40" s="1"/>
  <c r="A41" s="1"/>
  <c r="A42" s="1"/>
  <c r="A44" s="1"/>
  <c r="A45" s="1"/>
  <c r="A25"/>
  <c r="A20" i="35"/>
  <c r="A21" s="1"/>
  <c r="A28" s="1"/>
  <c r="A29" s="1"/>
  <c r="A30" s="1"/>
  <c r="A21" i="19"/>
  <c r="A16" i="32"/>
  <c r="A17" s="1"/>
  <c r="A18" s="1"/>
  <c r="A19" s="1"/>
  <c r="A26" s="1"/>
  <c r="A27" s="1"/>
  <c r="A28" s="1"/>
  <c r="A15"/>
  <c r="N46" i="34"/>
  <c r="O46" s="1"/>
  <c r="O30" i="19"/>
  <c r="N41" i="33"/>
  <c r="O41" s="1"/>
  <c r="N33" i="35"/>
  <c r="O33" s="1"/>
  <c r="N23" i="20"/>
  <c r="O23" s="1"/>
  <c r="N34" i="32"/>
  <c r="O34" s="1"/>
  <c r="N36" i="21"/>
  <c r="O36" s="1"/>
  <c r="A23" i="19" l="1"/>
  <c r="A24" s="1"/>
  <c r="A25" s="1"/>
  <c r="A26" s="1"/>
  <c r="A43" i="34" s="1"/>
  <c r="A44" s="1"/>
  <c r="A45" s="1"/>
  <c r="A22" i="19"/>
  <c r="A164" i="11"/>
  <c r="A165" s="1"/>
  <c r="A166" s="1"/>
  <c r="A167" s="1"/>
  <c r="A168" s="1"/>
  <c r="A169" s="1"/>
  <c r="A170" s="1"/>
  <c r="A172" s="1"/>
  <c r="A173" s="1"/>
  <c r="A178" s="1"/>
  <c r="A179" s="1"/>
  <c r="A180" s="1"/>
  <c r="A186" s="1"/>
  <c r="A187" s="1"/>
  <c r="A188" s="1"/>
  <c r="A162"/>
  <c r="A84"/>
  <c r="A85" s="1"/>
  <c r="A96" s="1"/>
  <c r="A175" s="1"/>
  <c r="A176" s="1"/>
  <c r="A193" s="1"/>
  <c r="A194" s="1"/>
  <c r="A50" i="40"/>
  <c r="A57" s="1"/>
  <c r="A58" s="1"/>
  <c r="A59" s="1"/>
  <c r="A63" s="1"/>
  <c r="A64" s="1"/>
  <c r="A65" s="1"/>
  <c r="A66" s="1"/>
  <c r="A67" s="1"/>
  <c r="A68" s="1"/>
  <c r="A46"/>
  <c r="A20" i="38"/>
  <c r="A21" s="1"/>
  <c r="A22" s="1"/>
  <c r="A47" i="37" s="1"/>
  <c r="A48" s="1"/>
  <c r="A49" s="1"/>
  <c r="A50" s="1"/>
  <c r="A51" s="1"/>
  <c r="A52" s="1"/>
  <c r="A53" s="1"/>
  <c r="A54" s="1"/>
  <c r="A28" i="19"/>
  <c r="A198" i="11" l="1"/>
  <c r="A72" i="40"/>
  <c r="A73" s="1"/>
  <c r="A74" s="1"/>
  <c r="A75" s="1"/>
  <c r="A52"/>
  <c r="A55" i="37"/>
  <c r="A58" s="1"/>
  <c r="A59" s="1"/>
  <c r="A60" s="1"/>
  <c r="A61" s="1"/>
  <c r="A62" s="1"/>
  <c r="A63" s="1"/>
  <c r="A73" l="1"/>
  <c r="A80" s="1"/>
  <c r="A81" s="1"/>
  <c r="A82" s="1"/>
  <c r="A83" s="1"/>
  <c r="A84" s="1"/>
  <c r="A85" s="1"/>
  <c r="A86" s="1"/>
  <c r="A18" s="1"/>
  <c r="A67"/>
  <c r="A76" i="40"/>
  <c r="A21" l="1"/>
  <c r="A80" s="1"/>
  <c r="A122" i="14" l="1"/>
</calcChain>
</file>

<file path=xl/sharedStrings.xml><?xml version="1.0" encoding="utf-8"?>
<sst xmlns="http://schemas.openxmlformats.org/spreadsheetml/2006/main" count="3114" uniqueCount="1033">
  <si>
    <t xml:space="preserve"> Pecivo pakirano – posamezno.</t>
  </si>
  <si>
    <t>Seznanjeni smo z dejstvom, da se razpisane količine blaga med letom lahko spremenijo.</t>
  </si>
  <si>
    <t>Dostava blaga se vrši v roku 48 ur od uradnega prejema naročila najkasneje do 13 ure.</t>
  </si>
  <si>
    <t>Dostava blaga se vrši naslednji dan od uradnega prejema naročila najkasneje do 6.00 ure zjutraj za tekoči dan porabe.</t>
  </si>
  <si>
    <t>Dostava blaga se vrši naslednji dan od uradnega prejema naročila najkasneje do 8.00 ure zjutraj za tekoči dan porabe.</t>
  </si>
  <si>
    <t>Pri izdelavi predračuna so upoštevane zahtevane enote mere ter vse strokovne in ostale zahteve naročnika.</t>
  </si>
  <si>
    <t>ŠUNKA, kuhana</t>
  </si>
  <si>
    <t>SALAMA, poltrajna, pariška</t>
  </si>
  <si>
    <t>KLOBASA, pečenice</t>
  </si>
  <si>
    <t>SLANINA, pečena v kosu</t>
  </si>
  <si>
    <t>VRAT, prekajeni BK</t>
  </si>
  <si>
    <t>HRENOVKE – telečje v nar.ov.</t>
  </si>
  <si>
    <t>HRENOVKE – svinjske v nar.ov.</t>
  </si>
  <si>
    <t>CITRONKA, 400 g</t>
  </si>
  <si>
    <t>ČOKOLADNA TABLICA, lešnik, 35 g</t>
  </si>
  <si>
    <t>l</t>
  </si>
  <si>
    <t>DIMLJENA ŠUNKA, v kosu</t>
  </si>
  <si>
    <t>OSLIČ, paličice, panirane</t>
  </si>
  <si>
    <t>OSLIČ, panirani, kocka</t>
  </si>
  <si>
    <t>LIGNJI, očiščeni</t>
  </si>
  <si>
    <t>MORSKI PES</t>
  </si>
  <si>
    <t>SLADKOR, rjavi, 1000 g</t>
  </si>
  <si>
    <t>SLADKOR, mleti, 100 g</t>
  </si>
  <si>
    <t>ČOKOLADNO SADNA REZINA 35g</t>
  </si>
  <si>
    <t>JEŠPRENJ, 1/1</t>
  </si>
  <si>
    <t>MOKA, bela, T 500, 1/1</t>
  </si>
  <si>
    <t>MOKA, ajdova, 1/1</t>
  </si>
  <si>
    <t>ZDROB, pšenični, 1/1</t>
  </si>
  <si>
    <t>ZDROB, koruzni, 1/1</t>
  </si>
  <si>
    <t>KAŠA, prosena, 1/1</t>
  </si>
  <si>
    <t>KAŠA, ribana, 500 g</t>
  </si>
  <si>
    <t>VODNI VLIVANCI, za juho, 500 g</t>
  </si>
  <si>
    <t>REZANCI, široki, 5/1</t>
  </si>
  <si>
    <t>REZANCI, špinačni, široki, 500 g</t>
  </si>
  <si>
    <t>REZANCI, valjani, jušni, 500 g</t>
  </si>
  <si>
    <t>POLPETI, sojini</t>
  </si>
  <si>
    <t>POLPETI, sir</t>
  </si>
  <si>
    <t>TESTO, listnato</t>
  </si>
  <si>
    <t>RAZNO PECIVO, listn. testo, razl. oblik in nadevi</t>
  </si>
  <si>
    <t>ŠTRUKLJI, skutini</t>
  </si>
  <si>
    <t>TORTELINI, špinačni</t>
  </si>
  <si>
    <t>MEDALJONI, piščančji</t>
  </si>
  <si>
    <t>FIŽOL, stročji, 4/1</t>
  </si>
  <si>
    <t>GRAH, 1/1</t>
  </si>
  <si>
    <t>GOBE, šampioni, v slanici, 1/1</t>
  </si>
  <si>
    <t>KORUZA, v slanici, 1/1</t>
  </si>
  <si>
    <t>KORUZA, v slanici, 4/1</t>
  </si>
  <si>
    <t>KUMARICE, kisle, 4000 g</t>
  </si>
  <si>
    <t>KUMARICE, kisle, 1/1</t>
  </si>
  <si>
    <t>MARMELADA, mešana, 5/1</t>
  </si>
  <si>
    <t>MARMELADA, mešana, 1/1</t>
  </si>
  <si>
    <t>PAPIRKA, fileti, 1/1</t>
  </si>
  <si>
    <t>PAPRIKA, fileti, 4/1</t>
  </si>
  <si>
    <t>TUNA, v rastlinskem olju, 1750 g</t>
  </si>
  <si>
    <t>TUNA, v rastlinskem olju, 400 g</t>
  </si>
  <si>
    <t>RUM, 1/1</t>
  </si>
  <si>
    <t>KIS, vinski, 4%, 1/1</t>
  </si>
  <si>
    <t>KIS, jabolčni, 1/1</t>
  </si>
  <si>
    <t>ČOKOLADNA TABLICA, mlečna, 35 g</t>
  </si>
  <si>
    <t>ČOKOLADNA TABLICA, mlečna z dodatki, 35 g</t>
  </si>
  <si>
    <t>ČOKOLADNA TABLICA, jedilna, 200 g</t>
  </si>
  <si>
    <t>SLADKOR, beli, kristalni, 1/1</t>
  </si>
  <si>
    <t>SOL, morska, kuhinjska, drobno mleta, 1/1</t>
  </si>
  <si>
    <t>KAKAV, zrnca, 1/1</t>
  </si>
  <si>
    <t>SALAMA, posebna, piščančja</t>
  </si>
  <si>
    <t>SALAMA, posebna, puranja</t>
  </si>
  <si>
    <t>SALAMA, puranja prsa</t>
  </si>
  <si>
    <t>PONUDNIK:</t>
  </si>
  <si>
    <t>kg</t>
  </si>
  <si>
    <t>Kraj in datum:</t>
  </si>
  <si>
    <t>Žig:</t>
  </si>
  <si>
    <t>Podpis odgovorne osebe:</t>
  </si>
  <si>
    <t>kom</t>
  </si>
  <si>
    <t>KOMPOT, ananas, 3/1</t>
  </si>
  <si>
    <t>KOMPOT, breskev, 1/1</t>
  </si>
  <si>
    <t>KOMPOT, marelica, 1/1</t>
  </si>
  <si>
    <t>GRAH, 4/1</t>
  </si>
  <si>
    <t>OLJE, RASTLINSKO, 1/1</t>
  </si>
  <si>
    <t>OLJE SONČNIČNO, 1/1</t>
  </si>
  <si>
    <t>OLJE SONČNIČNO, 2/1</t>
  </si>
  <si>
    <t>ŠUNKA, kuhana lahka</t>
  </si>
  <si>
    <t>SALAMA, trajna, kmečka</t>
  </si>
  <si>
    <t>SALAMA, trajna, čajna</t>
  </si>
  <si>
    <t>KLOBASA, krvavice</t>
  </si>
  <si>
    <t>KLOBASA, trajna, suha</t>
  </si>
  <si>
    <t>PRŠUT, v kosu</t>
  </si>
  <si>
    <t>SLANINA, hamburška</t>
  </si>
  <si>
    <t>Blago v ponudbi je I. kakovostnega razreda.</t>
  </si>
  <si>
    <t>JUHA, gobova, 1/1, enakovredna kot Knorr</t>
  </si>
  <si>
    <t>MEŠANICA ZAČIMB, 1000g kot evo</t>
  </si>
  <si>
    <t>JUNEČJE MESO, sveže, stegno, b.k.</t>
  </si>
  <si>
    <t>TELEČJE MESO, sveže, stegno, b.k.</t>
  </si>
  <si>
    <t>SVINJSKO MESO, sveže, stegno, b.k.</t>
  </si>
  <si>
    <t>KOSTI</t>
  </si>
  <si>
    <t xml:space="preserve">Sklop 1: Meso </t>
  </si>
  <si>
    <t>NAROČNIK:  OSNOVNA ŠOLA OSKARJA KOVAČIČA</t>
  </si>
  <si>
    <t xml:space="preserve">                         Ob dolenjski železnici 48, 1108 Ljubljana</t>
  </si>
  <si>
    <t>PRŠUT, kuhan</t>
  </si>
  <si>
    <t>BUDŽOLA, suha</t>
  </si>
  <si>
    <t>BUDŽOLA, suha, vakum. pak.</t>
  </si>
  <si>
    <t>KLOBASE, kranjska</t>
  </si>
  <si>
    <t>SALAMA, piščančje prsi</t>
  </si>
  <si>
    <t>PIŠČANČJE NABODALO</t>
  </si>
  <si>
    <t>PURAN stegno kocka</t>
  </si>
  <si>
    <t>PURANJA šunka</t>
  </si>
  <si>
    <t>Sklop 3: Perutninsko meso in izdelki</t>
  </si>
  <si>
    <t>Jajca razred A, velikost S, 1/1</t>
  </si>
  <si>
    <t>OSLIČ, medaljoni</t>
  </si>
  <si>
    <t>GAMBERI, kozice</t>
  </si>
  <si>
    <t>PANGA file</t>
  </si>
  <si>
    <t>Sklop 4: Jajca</t>
  </si>
  <si>
    <t>MLEKO, pasterizirano, 3,5% m.m., 10/1</t>
  </si>
  <si>
    <t>MLEKO, pasterizirano, 3,5% m.m., 1/1</t>
  </si>
  <si>
    <t>MLEKO, sterilizirano, 3,5% m.m., 1/1</t>
  </si>
  <si>
    <t>MLEKO, sterilizirano, 3,5% m.m., 2 dcl</t>
  </si>
  <si>
    <t>MLEKO, sterilizirano, 1,6% m.m., 1/1</t>
  </si>
  <si>
    <t>MLEKO, čokoladno, 2 dcl</t>
  </si>
  <si>
    <t>KISLO MLEKO, 180g</t>
  </si>
  <si>
    <t>KEFIR, navadni, 150g</t>
  </si>
  <si>
    <t>KEFIR, navadni, 200g</t>
  </si>
  <si>
    <t>SIR, topljeni, 200 g, koščki v škatli</t>
  </si>
  <si>
    <t>SIR, poltrdi, 45 % m. m., enakovreden kot edamec</t>
  </si>
  <si>
    <t>SIR dimljeni</t>
  </si>
  <si>
    <t>SIR ementalec</t>
  </si>
  <si>
    <t>SIR, lahki, 25% m.m.</t>
  </si>
  <si>
    <t>SIR PARMEZAN</t>
  </si>
  <si>
    <t>Sklop 6: Mleko in siri</t>
  </si>
  <si>
    <t>Sklop 7: Jogurti in deserti</t>
  </si>
  <si>
    <t>Sklop 8: Ostali mlečni izdelki</t>
  </si>
  <si>
    <t>Sklop 9: Bio mlečni izdelki</t>
  </si>
  <si>
    <t>Mlečna rezina 80g, kot Kinder Pinguin</t>
  </si>
  <si>
    <t>KEFIR, sadni 150g</t>
  </si>
  <si>
    <t>Sklop 10: Sladoledi</t>
  </si>
  <si>
    <t>SLADOLED, enakovreden kot Otočec 160 ml</t>
  </si>
  <si>
    <t xml:space="preserve"> </t>
  </si>
  <si>
    <t>Dostava blaga se vrši naslednji dan od uradnega prejema naročila najkasneje do 8.00 ure  zjutraj za tekoči dan porabe oziroma po predhodnem dogovoru ob naročilu.</t>
  </si>
  <si>
    <t>Sklop 11: Kruh in krušni izdelki</t>
  </si>
  <si>
    <t>KRUH, beli, štruca, 1 kg</t>
  </si>
  <si>
    <t>KRUH, beli, hlebec, 1 kg</t>
  </si>
  <si>
    <t>KRUH, polbeli ali polčrni, štruca, 1 kg</t>
  </si>
  <si>
    <t>KRUH, črni, T 1100, štruca, 1 kg</t>
  </si>
  <si>
    <t>KRUH, črni, T 1100, hlebec, 1 kg</t>
  </si>
  <si>
    <t>KRUH, ovseni, štruca, 1kg</t>
  </si>
  <si>
    <t>KRUH, ovseni, v modelu</t>
  </si>
  <si>
    <t>KRUH, rženi, štruca, 1kg</t>
  </si>
  <si>
    <t>KRUH, koruzni, štruca, 1kg</t>
  </si>
  <si>
    <t>KRUH, koruzni, v modelu</t>
  </si>
  <si>
    <t>KRUH, pisani, štruca, 1kg</t>
  </si>
  <si>
    <t>KRUH, graham, v modelu</t>
  </si>
  <si>
    <t>KRUH, česnov, štruca, 1kg</t>
  </si>
  <si>
    <t>KRUH, čebulni, štruca, 1 kg</t>
  </si>
  <si>
    <t>KRUH, ajdov, štruca, 1kg</t>
  </si>
  <si>
    <t>KRUH, polnozrnati, štruca, 1kg</t>
  </si>
  <si>
    <t>KRUH, polnozrnati, v modelu</t>
  </si>
  <si>
    <t>BOMBETA, koruzna, 8 dag</t>
  </si>
  <si>
    <t>BOMBETA koruzan, 10 dag</t>
  </si>
  <si>
    <t>BOMBETA, koruzna, 6 dag</t>
  </si>
  <si>
    <t>BOMBETA, sezam, 4 dag</t>
  </si>
  <si>
    <t>BOMBETA, sezam, 8 dag</t>
  </si>
  <si>
    <t>BOMBETA, sezam, 6 dag</t>
  </si>
  <si>
    <t>BOMBETA, ovsena, 4 dag</t>
  </si>
  <si>
    <t>BOMBETA, polnozrnata, 8 dag</t>
  </si>
  <si>
    <t>BOMBETA, polnozrnata, 6 dag</t>
  </si>
  <si>
    <t>BOMBETA, polnozrnata, 4 dag</t>
  </si>
  <si>
    <t>BOMBETA, ajdova, 4 dag</t>
  </si>
  <si>
    <t>BOMBETA, ajdova, 6 dag</t>
  </si>
  <si>
    <t>BOMBETA, ržena, 4 dag</t>
  </si>
  <si>
    <t>BOMBETA, črna, 10 dag</t>
  </si>
  <si>
    <t>BOMBETA, črna, 6 dag</t>
  </si>
  <si>
    <t>BOMBETA, črna, 4 dag</t>
  </si>
  <si>
    <t>ŠTRUČKA, graham, 4 dag</t>
  </si>
  <si>
    <t>ŠTRUČKA, mlečna, 10 dag</t>
  </si>
  <si>
    <t>ŠTRUČKA, mlečna, 8 dag</t>
  </si>
  <si>
    <t>ŠTRUČKA, mlečna, 6 dag</t>
  </si>
  <si>
    <t>ŠTRUČKA, mlečna, 4 dag</t>
  </si>
  <si>
    <t>ŠTRUČKA, črna, 8dag</t>
  </si>
  <si>
    <t>ŠTRUČKA, črna, 6 dag</t>
  </si>
  <si>
    <t>ŠTRUČKA, črna, 4 dag</t>
  </si>
  <si>
    <t>ŠTRUČKA, polnozrnata, 8 dag</t>
  </si>
  <si>
    <t>ŠTRUČKA, polnozrnata, 6 dag</t>
  </si>
  <si>
    <t>ŠTRUČKA, polnozrnata, 4 dag</t>
  </si>
  <si>
    <t>ŠTRUČKA, makova, 8 dag</t>
  </si>
  <si>
    <t>ŠTRUČKA, makova, 6 dag</t>
  </si>
  <si>
    <t>ŠTRUČKA, makova, 4 dag</t>
  </si>
  <si>
    <t>ŠTRUČKA, makova, črna, 4 dag</t>
  </si>
  <si>
    <t>ŠTRUČKA, ajdova, 4 dag</t>
  </si>
  <si>
    <t>ŠTRUČKA, ržena, 4 dag</t>
  </si>
  <si>
    <t>ŠTRUČKA, ovsena, 4 dag</t>
  </si>
  <si>
    <t>ŠTRUČKA, sirova, 10 dag</t>
  </si>
  <si>
    <t>ŠTRUČKA, sirova, 8 dag</t>
  </si>
  <si>
    <t>ŠTRUČKA, sirova, 6 dag</t>
  </si>
  <si>
    <t>ŠTRUČKA, sirova 7 dag</t>
  </si>
  <si>
    <t>ŠTRUČKA, sirova, 4 dag</t>
  </si>
  <si>
    <t>ŠTRUČKA, mlečna, razne oblike, 8 dag</t>
  </si>
  <si>
    <t>ŠTRUČKA, mlečna, razne oblike, 6 dag</t>
  </si>
  <si>
    <t>ŠTRUČKA, mlečna, razne oblike, 4 dag</t>
  </si>
  <si>
    <t>ŠTRUČKA, koruzna, 4 dag</t>
  </si>
  <si>
    <t>KAJZERICA, črna, 8 dag</t>
  </si>
  <si>
    <t>KAJZERICA, črna, 6 dag</t>
  </si>
  <si>
    <t>KAJZERICA, črna, 4 dag</t>
  </si>
  <si>
    <t>KAJZERICA, bela, 8 dag</t>
  </si>
  <si>
    <t>KAJZERICA, bela, 6 dag</t>
  </si>
  <si>
    <t>KAJZERICA, bela, 10 dag</t>
  </si>
  <si>
    <t>KAJZERICA, bela, 4 dag</t>
  </si>
  <si>
    <t>ŽEMLJA, velika, bela, 9 do 10 dag</t>
  </si>
  <si>
    <t>ŽEMLJA, mala, bela, 8 dag</t>
  </si>
  <si>
    <t>ŽEMLJA, mala, bela, 6 dag</t>
  </si>
  <si>
    <t>ŽEMLJA, mala, bela, 4 dag</t>
  </si>
  <si>
    <t>ŽEMLJA, velika, polnozrnata, 9  do 10 dag</t>
  </si>
  <si>
    <t>ŽEMLJA, mala, polnozrnata, 8 dag</t>
  </si>
  <si>
    <t>ŽEMLJA, mala, polnozrnata, 6 dag</t>
  </si>
  <si>
    <t>ŽEMLJA, mala, polnozrnata, 4 dag</t>
  </si>
  <si>
    <t>ŽEMLJA, mala, ajdova, 4 dag</t>
  </si>
  <si>
    <t>ŽEMLJA, velika, ržena, 9 dag</t>
  </si>
  <si>
    <t>ŽEMLJA, mala, ržena, 8 dag</t>
  </si>
  <si>
    <t>ŽEMLJA, mala, ržena 6 dag</t>
  </si>
  <si>
    <t>ŽEMLJA, mala, ržena 4 dag</t>
  </si>
  <si>
    <t>ŽEMLJA, mala, ovsena, 4 dag</t>
  </si>
  <si>
    <t>ŽEMLJA, velika, črna, 9 do 10dag</t>
  </si>
  <si>
    <t>ŽEMLJA, mala, črna, 8 dag</t>
  </si>
  <si>
    <t>ŽEMLJA, mala, črna, 6 dag</t>
  </si>
  <si>
    <t>ŽEMLJA, mala, črna, 4 dag</t>
  </si>
  <si>
    <t>ŽEMLJA, koruzna, 4 dag</t>
  </si>
  <si>
    <t>ŽEMLJA, mala, skutna, 4 dag</t>
  </si>
  <si>
    <t>ŽEMLJA, mala, graham, 4 dag</t>
  </si>
  <si>
    <t>LEPINJA, 10 dag</t>
  </si>
  <si>
    <t>Kruh, žemlje, bombete so skladno z zahtevo naročnika narezani. Pecivo pakirano – posamezno.</t>
  </si>
  <si>
    <t>Kruh je skladno z zahtevami naročnika rezan in zavit.</t>
  </si>
  <si>
    <t>ROGLJIČ, kruh, črni, 4 dag</t>
  </si>
  <si>
    <t>BUHTELJ, 10 dag</t>
  </si>
  <si>
    <t>BUHTELJ, 8 dag</t>
  </si>
  <si>
    <t>BUHTELJ, 6 dag</t>
  </si>
  <si>
    <t>PICA, šunka, sir, 30 dag</t>
  </si>
  <si>
    <t>PICA, šunka, sir, 15 dag</t>
  </si>
  <si>
    <t>PICA, šunka, sir, 12 dag</t>
  </si>
  <si>
    <t>PICA, šunka, sir, 10 dag</t>
  </si>
  <si>
    <t>PICA, sir, 15 dag</t>
  </si>
  <si>
    <t>PICA, sir, 12 dag</t>
  </si>
  <si>
    <t>PICA, sir, 10 dag</t>
  </si>
  <si>
    <t>KROF, z marmelado, 8 dag</t>
  </si>
  <si>
    <t>KROF, z marmelado, 10 dag</t>
  </si>
  <si>
    <t>KROF, z marmelado, 6 dag</t>
  </si>
  <si>
    <t>POTICA, orehova, 1 kg</t>
  </si>
  <si>
    <t>POTICA, orehova, kosi, 10 dag</t>
  </si>
  <si>
    <t>POTICA, rozinova, 1 kg</t>
  </si>
  <si>
    <t>POTICA, pehtranova, 1 kg</t>
  </si>
  <si>
    <t>ROLADA, z marmelado, 10 dag</t>
  </si>
  <si>
    <t>ROLADA, z marmelado, 8 dag</t>
  </si>
  <si>
    <t>ROLADA, z marmelado, 6 dag</t>
  </si>
  <si>
    <t>ROLADA, s čokolado, 10 dag</t>
  </si>
  <si>
    <t>TORTE, čokoladne, kosi, 10 dag</t>
  </si>
  <si>
    <t>TORTE, čokoladne, kosi, 8 dag</t>
  </si>
  <si>
    <t>TORTE, čokoladne, kosi, 7 dag</t>
  </si>
  <si>
    <t>TORTE, čokoladne, kosi, 6 dag</t>
  </si>
  <si>
    <t>TORTE, sadne, razne, kosi, 10 dag</t>
  </si>
  <si>
    <t>KRUHOV parkelj zavit 10 dag</t>
  </si>
  <si>
    <t>KRUHOV parkelj zavit  6 dag</t>
  </si>
  <si>
    <t>BUREK sirov 13 dag</t>
  </si>
  <si>
    <t>BUREK sirov 22 dag</t>
  </si>
  <si>
    <t>BUREK jabolčni 13 dag</t>
  </si>
  <si>
    <t>BUREK jabolčni 22 dag</t>
  </si>
  <si>
    <t>SLANIK 6 dag</t>
  </si>
  <si>
    <t>SLANIK 8 dag</t>
  </si>
  <si>
    <t>SLANIK 10 dag</t>
  </si>
  <si>
    <t>OREHOV štrukelj 6 dag</t>
  </si>
  <si>
    <t>OREHOV štrukelj 10 dag</t>
  </si>
  <si>
    <t>OREHOV štrukelj 12 dag</t>
  </si>
  <si>
    <t>NAVIHANČEK čokoladni 6 dag</t>
  </si>
  <si>
    <t>NAVIHANČEK čokoladni 8 dag</t>
  </si>
  <si>
    <t>NAVIHANČEK čokoladni 10 dag</t>
  </si>
  <si>
    <t>NAVIHANČEK čokoladni 12 dag</t>
  </si>
  <si>
    <t>NAVIHANČEK marmeladni 12 dag</t>
  </si>
  <si>
    <t>NAVIHANČEK, jabolčni 6 dag</t>
  </si>
  <si>
    <t>NAVIHANČEK, jabolčni 8 dag</t>
  </si>
  <si>
    <t>NAVIHANČEK, jabolčni 10 dag</t>
  </si>
  <si>
    <t>NAVIHANČEK, polnozrnati z dietično mar. 6 dag</t>
  </si>
  <si>
    <t>NAVIHANČEK, polnozrnati z diet. marmelado 10 dag</t>
  </si>
  <si>
    <t>KUŠTRAVCI 6 dag</t>
  </si>
  <si>
    <t>KUŠTRAVCI 8 dag</t>
  </si>
  <si>
    <t>MINJONČEK 5 dag in 4 dag</t>
  </si>
  <si>
    <t>ČOKOLADNA špirala  10 dag</t>
  </si>
  <si>
    <t>ČOKOLADNA špirala 12 dag</t>
  </si>
  <si>
    <t>ČOKOLADNA špirala 8 dag</t>
  </si>
  <si>
    <t>ČOKOLADNA špirala 5 dag</t>
  </si>
  <si>
    <t>SADNA rezina 8 dag</t>
  </si>
  <si>
    <t>SADNA rezina 10 dag</t>
  </si>
  <si>
    <t>ČOKOLADNI ježek, 10 dag</t>
  </si>
  <si>
    <t>ŠKOFELJSKA rezina 6 dag</t>
  </si>
  <si>
    <t>ŠKOFELJSKA rezina 8 dag</t>
  </si>
  <si>
    <t>ŠKOFELJSKA rezina 10 dag</t>
  </si>
  <si>
    <t>SKUTIN žepek 10 dag</t>
  </si>
  <si>
    <t>OREHOV žepek 10 dag</t>
  </si>
  <si>
    <t>ŠARKELJ, 10 dag</t>
  </si>
  <si>
    <t>MOKA, ostr, 1/1</t>
  </si>
  <si>
    <t>MOKA, polnozrnata, 1/1</t>
  </si>
  <si>
    <t>KAŠA, ajdova 1/1</t>
  </si>
  <si>
    <t>KOSMIČI, ovseni, 500g</t>
  </si>
  <si>
    <t>KOSMIČI, rženi, 500g</t>
  </si>
  <si>
    <t>KOSMIČI, pšenični, 500 g</t>
  </si>
  <si>
    <t>KRISPI kornfleks 50 g</t>
  </si>
  <si>
    <t xml:space="preserve">KRISPI kornfleks, banana-čokolada, 50 dag </t>
  </si>
  <si>
    <t>KRISPI kornfleks 250 g</t>
  </si>
  <si>
    <t>KRISPI s pšenično klico, 200 G</t>
  </si>
  <si>
    <t>REZANCI; široki, 1/1</t>
  </si>
  <si>
    <t>REZANCI, široki, 0,5 kg</t>
  </si>
  <si>
    <t>POLŽKI, valjeni, fuži, z jajci, 500 g</t>
  </si>
  <si>
    <t>POLŽKI, z jajci, 5/1</t>
  </si>
  <si>
    <t>POLŽKI,z jajci, 0,5 kg</t>
  </si>
  <si>
    <t>ZAKUHA, različne oblike (zvezdice, rižek), 500 g</t>
  </si>
  <si>
    <t>REZANCI, špinačni, široki, 2/1</t>
  </si>
  <si>
    <t>MLINCI, 500g</t>
  </si>
  <si>
    <t>VALVICE, brez jajc, 8/1</t>
  </si>
  <si>
    <t>VALVICE – kodrasti rezanci, 8/1</t>
  </si>
  <si>
    <t>PALČNIKI, 500g</t>
  </si>
  <si>
    <t>BLEKI, 500g</t>
  </si>
  <si>
    <t>METULJČKI, mali, 500g</t>
  </si>
  <si>
    <t>POLŽKI, brez jajc, 500g</t>
  </si>
  <si>
    <t>ŠPAGETI, brez jajc, 500g</t>
  </si>
  <si>
    <t>PERESNIKI, brez jajc, 500g</t>
  </si>
  <si>
    <t>ŠPAGETI, z jajci, 5/1</t>
  </si>
  <si>
    <t>ŠPAGETI, z jajci, 3/1</t>
  </si>
  <si>
    <t>VRETENA, 500g</t>
  </si>
  <si>
    <t>VRETENA, 3/1</t>
  </si>
  <si>
    <t>VRETENA, 1/1</t>
  </si>
  <si>
    <t>PISANE TESTENINE, 500g</t>
  </si>
  <si>
    <t>PREPEČENEC, 40g</t>
  </si>
  <si>
    <t>GRISSINI, 25g</t>
  </si>
  <si>
    <t>PERESNIKI 1/1</t>
  </si>
  <si>
    <t>SVALJKI, krompirjevi   2/1</t>
  </si>
  <si>
    <t>VLEČENO TESTO 5/1</t>
  </si>
  <si>
    <t>PALAČINKE 2/1</t>
  </si>
  <si>
    <t>KANELONI šunka, sir 2/1</t>
  </si>
  <si>
    <t>KANELONI korenje, por</t>
  </si>
  <si>
    <t>KANELONI s špinačo</t>
  </si>
  <si>
    <t>RAVIOLI s sirom</t>
  </si>
  <si>
    <t xml:space="preserve">ZAMRZNJENO  - BROKOLI, 2500G, </t>
  </si>
  <si>
    <t>ZAMRZNJENO - BRSTIČNI OHROVT, 2500G</t>
  </si>
  <si>
    <t>ZAMRZNJENO - BUČKE, 1000G</t>
  </si>
  <si>
    <t>ZAMRZNJENO - CVETAČA, 1000G</t>
  </si>
  <si>
    <t>ZAMRZNJENO - GRAH, 2500G</t>
  </si>
  <si>
    <t>ZAMRZNJENO - KORENJE KOCKE, 2500G</t>
  </si>
  <si>
    <t>ZAMRZNJENO - PAPRIKA KOCKE, 2500G</t>
  </si>
  <si>
    <t>ZAMRZNJENO - PARADIŽNIK KOCKE, 2500G</t>
  </si>
  <si>
    <t>ZAMRZNJENO - PETERŠILJ, nasekljan, 1000G</t>
  </si>
  <si>
    <t>ZAMRZNJENO - POR NAREZAN, 1000G</t>
  </si>
  <si>
    <t>ZAMRZNJENO - STROČJI FIŽOL,2500G</t>
  </si>
  <si>
    <t>ZAMRZNJENO - ŠPINAČA, 2500G</t>
  </si>
  <si>
    <t>ZAMRZNJENO - ČESEN</t>
  </si>
  <si>
    <t>ZAMRZNJENO - BOROVNICE, 2500G</t>
  </si>
  <si>
    <t>ZAMRZNJENO - JAGODE, 2500G</t>
  </si>
  <si>
    <t>ZAMRZNJENO - MALINE, 2500G</t>
  </si>
  <si>
    <t>ZAMRZNJENO - RIBEZ, 2500G</t>
  </si>
  <si>
    <t>ZAMRZNJENO - ROBIDE, 2500G</t>
  </si>
  <si>
    <t>SIRUP, malina, 1/1</t>
  </si>
  <si>
    <t>SIRUP, pomaranča, 1/1</t>
  </si>
  <si>
    <t>SIRUP, limona, 1/1</t>
  </si>
  <si>
    <t>SIRUP, multivitamin, 1/1</t>
  </si>
  <si>
    <t>SIRUP, mešani, 1/1</t>
  </si>
  <si>
    <t>SIRUP, jabolko, 1/1</t>
  </si>
  <si>
    <t>SOK, nektar, pomaranča, 2 dcl, enakovreden  kot dvojni C</t>
  </si>
  <si>
    <t>SOK, nektar, sadni, 2 dcl, jabolko, min. 50% sadni delež</t>
  </si>
  <si>
    <t>SOK, nektar, sadni, 2 dcl, pomaranča, min. 50% sadni delež</t>
  </si>
  <si>
    <t>SOK, nektar, sadni, 2 dcl, multivitamin, min. 50% sadni delež</t>
  </si>
  <si>
    <t>SOK, nektar, sadni, 2 dcl, breskev, min. 40% sadni delež</t>
  </si>
  <si>
    <t>SOK, nektar, sadni, 2 dcl, marelica, min. 40% sadni delež</t>
  </si>
  <si>
    <t>SOK, nektar, sadni, 2 dcl, jagoda, min. 40% sadni delež</t>
  </si>
  <si>
    <t>SOK, nektar, sadni, 2 dcl, ribez, min. 25% sadni delež</t>
  </si>
  <si>
    <t>SOK, nektar, sadni, 2 dcl, borovnica, min. 25% sadni delež</t>
  </si>
  <si>
    <t>SOK, nektar, sadni, 2 dcl, hruška, min. 50% sadni delež</t>
  </si>
  <si>
    <t>SOK, 100% sadni, jabolko, 2 dcl</t>
  </si>
  <si>
    <t>SOK, 100% sadni, pomaranča, 2 dcl</t>
  </si>
  <si>
    <t>SOK, 100% sadni, ananas, 2 dcl</t>
  </si>
  <si>
    <t>SOK, nektar, breskev, 1/1, brik, min. 40% sadni delež</t>
  </si>
  <si>
    <t>SOK, nektar, marelica, 1/1, brik, min. 40% sadni delež</t>
  </si>
  <si>
    <t>SOK, nektar, ribez, 1/1, min. 25% sadni delež</t>
  </si>
  <si>
    <t>SOK, jabolko, 100%, 1/1</t>
  </si>
  <si>
    <t>SOK, pomaranča, 100%, 1/1</t>
  </si>
  <si>
    <t>SOK, ananas, 100%, 1/1</t>
  </si>
  <si>
    <t>SOK, borovničev, 1/1</t>
  </si>
  <si>
    <t>SOK, jagodni, 1/1</t>
  </si>
  <si>
    <t>SOK, hruškov, 1/1</t>
  </si>
  <si>
    <t>ČOKOLADICA, enakovredna Frutabeli, 25g, raz. okusi</t>
  </si>
  <si>
    <t>ČOKOLADNO MLEČNI NAMAZ, 3,5 kg</t>
  </si>
  <si>
    <t>KAKAV, zrnca, 2,5kg</t>
  </si>
  <si>
    <t>ŽITNO SADNA REZINA 30g, enakovredna kot kot Frutabela</t>
  </si>
  <si>
    <t>ŽITNO SADNA REZINA 20g, enakovredna kot Crispy</t>
  </si>
  <si>
    <t>ČAJ, šipek, gastro, v verigi</t>
  </si>
  <si>
    <t>ČAJ, sadni, gastro, v verigi</t>
  </si>
  <si>
    <t>ČAJ, planinski, gastro, v verigi</t>
  </si>
  <si>
    <t>ČAJ, lipa, gastro, v verigi</t>
  </si>
  <si>
    <t>ČAJ, limona, gastro, v verigi</t>
  </si>
  <si>
    <t>ČAJ, jagoda, gastro, v verigi</t>
  </si>
  <si>
    <t>ČAJ, borovnica, gastro, v verigi</t>
  </si>
  <si>
    <t>ČAJ, šipek hibiskus, gastro, v verigi</t>
  </si>
  <si>
    <t>ČAJ, jag.-malina, gastro, v verigi</t>
  </si>
  <si>
    <t>ČAJ, gozd. sadeži, gastro, v verigi</t>
  </si>
  <si>
    <t>RIŽ, basmati, 500g</t>
  </si>
  <si>
    <t>RIŽ, črni, 500g</t>
  </si>
  <si>
    <t>RIŽ, neoluščen riž, 500g</t>
  </si>
  <si>
    <t>RIŽ, za hitro pripravo, 500g</t>
  </si>
  <si>
    <t>RIŽ, enakovredni za mlečni riž, 1000g</t>
  </si>
  <si>
    <t>RIŽ, oluščen, bel, 1/1, enakovreden kot Zlato polje</t>
  </si>
  <si>
    <t>RIŽ, oluščen, bel, 5/1, enakovreden kot Zlato polje</t>
  </si>
  <si>
    <t>RIŽ, PARABOILED, 500 g, enakovreden kot Zlato polje</t>
  </si>
  <si>
    <t>RIŽ, PARABOILED, 5/1, enakovreden kot Zlato polje</t>
  </si>
  <si>
    <t>PAŠTETA, perutninska, 30 g</t>
  </si>
  <si>
    <t>PAŠTETA, ribja z zelenjavo, enakovredna  kot turistična pašteta 50 g</t>
  </si>
  <si>
    <t>OLJE, RASTLINSKO, 2/1</t>
  </si>
  <si>
    <t>OLJE, RASTLINSKO, 5/1</t>
  </si>
  <si>
    <t>OLJE, repično 1/1</t>
  </si>
  <si>
    <t>MARGARINA tekoča 0,9l</t>
  </si>
  <si>
    <t>MARGARINA za peko 3,7l</t>
  </si>
  <si>
    <t xml:space="preserve">MARGARINA, 1kg, enakovredna kot kot RAMA </t>
  </si>
  <si>
    <t>VINO, belo, enakovredno kot Laški rizling</t>
  </si>
  <si>
    <t>VINO, črno, enakovredno kot Refošk</t>
  </si>
  <si>
    <t>VINO, rdeče, enakovredno kot Merlot</t>
  </si>
  <si>
    <t>AJVAR, nepekoč, 650 g</t>
  </si>
  <si>
    <t>GORČICA, 1050 G</t>
  </si>
  <si>
    <t>GORČICA, 360G</t>
  </si>
  <si>
    <t>GOBE, šampioni, v slanici, 3/1</t>
  </si>
  <si>
    <t>KETCHUP, 1100 g</t>
  </si>
  <si>
    <t>KETCHUP, porcijski 20g</t>
  </si>
  <si>
    <t>KOMPOT, jagoda,, 1/1</t>
  </si>
  <si>
    <t>MARMELADA, marelična, 5/1</t>
  </si>
  <si>
    <t>OLIVE, 750 g</t>
  </si>
  <si>
    <t>PESA, rdeča, 1/1</t>
  </si>
  <si>
    <t>PESA, rdeča, 4/1</t>
  </si>
  <si>
    <t>NAPOLITANKE čokoladne, enakovredni kot Lumpi 28g</t>
  </si>
  <si>
    <t xml:space="preserve">NAPOLITANKE, 40g </t>
  </si>
  <si>
    <t>NAPOLITANKE, 75G, enakovredne Manner</t>
  </si>
  <si>
    <t>KEKSI, podobno kot Leibnitz 200g</t>
  </si>
  <si>
    <t>KEKSI , podobno kot Leibnitz 50 g</t>
  </si>
  <si>
    <t>KEKSI navadni, enakovredni kot PETIT 50 g</t>
  </si>
  <si>
    <t>KEKSI, masleni, 400g</t>
  </si>
  <si>
    <t>KEKSI domačica 350g</t>
  </si>
  <si>
    <t>KEKSI domači čajni 350g</t>
  </si>
  <si>
    <t>KEKSI , podobno kot linški 400g</t>
  </si>
  <si>
    <t>KEKSI, podobno kot  ABECEDA 300g</t>
  </si>
  <si>
    <t>KEKSI, podobno kot MOTO 360g</t>
  </si>
  <si>
    <t>KEKSI, podobno kot PARIS 360g</t>
  </si>
  <si>
    <t>KEKSI medenjaki, 1/1</t>
  </si>
  <si>
    <t>KEKSI brez jajc z vlakninami 175g</t>
  </si>
  <si>
    <t>KEKSI, ovseni, 400g</t>
  </si>
  <si>
    <t>ČOKOLADA, enakovredna kot Lumpi 90g</t>
  </si>
  <si>
    <t xml:space="preserve">ČOKOLADA z rižem kot Lumpi 90 g </t>
  </si>
  <si>
    <t>ČOKOLADA, enakovredna kot Milka Leo, 33,3g</t>
  </si>
  <si>
    <t>ČOKOLADA, mlečana, enakovredna Lumpi 15g</t>
  </si>
  <si>
    <t>ČOKOLADA, enakovredna Mikado, 25g</t>
  </si>
  <si>
    <t>ČOKOLADA, enakovredna Embi, 25g</t>
  </si>
  <si>
    <t>ŽELATINA lističi 10g</t>
  </si>
  <si>
    <t>ŽELATINA v prahu 100g</t>
  </si>
  <si>
    <t>ŽELATINA MIKS</t>
  </si>
  <si>
    <t>VODA, naravna izvirska, 0,5 l</t>
  </si>
  <si>
    <t>PECILNI PRAŠEK, 13 g</t>
  </si>
  <si>
    <t>VANILI SLADKOR, 13 g</t>
  </si>
  <si>
    <t>KUMINA, mleta, 34 g</t>
  </si>
  <si>
    <t>PAPRIKA, mleta, 100 g</t>
  </si>
  <si>
    <t>ACITRON, 500 g</t>
  </si>
  <si>
    <t>PRAŠEK ZA PUDING, vanili, 1/1</t>
  </si>
  <si>
    <t>PRAŠEK ZA PUDING, čokolada, 1/1</t>
  </si>
  <si>
    <t>ČOKOLADNO MLEČNI NAMAZ, 750 g,  enakovredno kot kot Nutela</t>
  </si>
  <si>
    <t>JOGURT SOJIN, 145 g</t>
  </si>
  <si>
    <t>DESERT SOJIN, 125 g</t>
  </si>
  <si>
    <t>SOJINO MLEKO, 1/1</t>
  </si>
  <si>
    <t>SOJINO MLEKO, 2dcl</t>
  </si>
  <si>
    <t>RIŽEVO MLEKO, 1/1</t>
  </si>
  <si>
    <t>RIŽEV SLADOLED</t>
  </si>
  <si>
    <t>RIŽEV DESERT, 100g</t>
  </si>
  <si>
    <t>SOJINI KOSMIČI</t>
  </si>
  <si>
    <t>SOJINA MOKA</t>
  </si>
  <si>
    <t>KRUH, brez glutena</t>
  </si>
  <si>
    <t>KRUH brez glutena, enakovredno panini, 400g</t>
  </si>
  <si>
    <t>KRUH brez glutena, enakovredno duo shar, 400g</t>
  </si>
  <si>
    <t>KRUH brez glutena, enakovredno bon martin, 400g</t>
  </si>
  <si>
    <t>KRUH brez glutena, enakovredni pan care, 400g</t>
  </si>
  <si>
    <t>KRUH brez glutena, enakovreden rustico shar, 400g</t>
  </si>
  <si>
    <t>SLADOLED, brez glutena</t>
  </si>
  <si>
    <t>PECIVO, brez glutena</t>
  </si>
  <si>
    <t>BISKVIT brez glutena, enakovredne di Mesanetti, 200g</t>
  </si>
  <si>
    <t>KREKERJI brez glutena, enakovredni Shar, 200g</t>
  </si>
  <si>
    <t>BISKVIT Magdalence, 200g</t>
  </si>
  <si>
    <t>PIŠKOTI, za diabetike, 300g</t>
  </si>
  <si>
    <t>PIŠKOTI, ovseni, 400g</t>
  </si>
  <si>
    <t>PECIVO, za diabetike</t>
  </si>
  <si>
    <t>NAPOLITANKE, dietne, 50g</t>
  </si>
  <si>
    <t>NAPOLITANKE, dietne, 100g</t>
  </si>
  <si>
    <t>ČOKOLADA, brez glutena</t>
  </si>
  <si>
    <t>MARMELADA, dietna porcijska, 20g</t>
  </si>
  <si>
    <t>NAPOLITANKE, dietne, brez glutena 50g</t>
  </si>
  <si>
    <t>MED, dietni porcijski, 20g</t>
  </si>
  <si>
    <t>Sklop 2: Mesni izdelki</t>
  </si>
  <si>
    <t>FIŽOL, rjavi, borlog, 3000 g</t>
  </si>
  <si>
    <t xml:space="preserve">MLEKO, brez laktoze 1/1; </t>
  </si>
  <si>
    <t>PICA, šunka, sir, 18 dag</t>
  </si>
  <si>
    <t>KANELONI Z GOBAMI 2/1</t>
  </si>
  <si>
    <t>keksi, podobno kot Grancereale</t>
  </si>
  <si>
    <t>OCENJENA KOLIČINA</t>
  </si>
  <si>
    <t>CENA / ENOTO BREZ DDV (EUR)</t>
  </si>
  <si>
    <t xml:space="preserve">ZAP. ŠT. </t>
  </si>
  <si>
    <t xml:space="preserve">VRSTA BLAGA                                             </t>
  </si>
  <si>
    <r>
      <t xml:space="preserve">ENOTA </t>
    </r>
    <r>
      <rPr>
        <b/>
        <u/>
        <sz val="6"/>
        <rFont val="Arial Narrow"/>
        <family val="2"/>
        <charset val="238"/>
      </rPr>
      <t>MERE</t>
    </r>
  </si>
  <si>
    <t>DAVEK / ENOTO (EUR)</t>
  </si>
  <si>
    <t>KONČNA CENA / ENOTO (EUR)</t>
  </si>
  <si>
    <t>BLAGOVNA ZNAMKA</t>
  </si>
  <si>
    <t>GRAMATURA, VOLUMEN PONUJENEGA ŽIVILA</t>
  </si>
  <si>
    <r>
      <t xml:space="preserve">PRERAČUNANA CENA NA ENOTO </t>
    </r>
    <r>
      <rPr>
        <b/>
        <u/>
        <sz val="6"/>
        <rFont val="Arial Narrow"/>
        <family val="2"/>
        <charset val="238"/>
      </rPr>
      <t>MERE</t>
    </r>
    <r>
      <rPr>
        <b/>
        <sz val="6"/>
        <rFont val="Arial Narrow"/>
        <family val="2"/>
        <charset val="238"/>
      </rPr>
      <t xml:space="preserve"> BREZ DDV (EUR)</t>
    </r>
  </si>
  <si>
    <r>
      <t xml:space="preserve">DAVEK NA ENOTO </t>
    </r>
    <r>
      <rPr>
        <b/>
        <u/>
        <sz val="6"/>
        <rFont val="Arial Narrow"/>
        <family val="2"/>
        <charset val="238"/>
      </rPr>
      <t xml:space="preserve">MERE </t>
    </r>
    <r>
      <rPr>
        <b/>
        <sz val="6"/>
        <rFont val="Arial Narrow"/>
        <family val="2"/>
        <charset val="238"/>
      </rPr>
      <t>(EUR)</t>
    </r>
  </si>
  <si>
    <r>
      <t xml:space="preserve">PRERAČUNANA CENA NA ENOTO </t>
    </r>
    <r>
      <rPr>
        <b/>
        <u/>
        <sz val="6"/>
        <rFont val="Arial Narrow"/>
        <family val="2"/>
        <charset val="238"/>
      </rPr>
      <t>MERE</t>
    </r>
    <r>
      <rPr>
        <b/>
        <sz val="6"/>
        <rFont val="Arial Narrow"/>
        <family val="2"/>
        <charset val="238"/>
      </rPr>
      <t xml:space="preserve"> Z DDV (EUR)</t>
    </r>
  </si>
  <si>
    <t>PRERAČUNANA CENA BREZ DDV ZA OCENJENO KOLIČINO (EUR)</t>
  </si>
  <si>
    <t xml:space="preserve">PRERAČUNAN DAVEK ZA OVENJENO KOLIČINO (EUR) </t>
  </si>
  <si>
    <t>PRERAČUNANA CENA Z DDV ZA OCENJENO KOLIČINO (EUR)</t>
  </si>
  <si>
    <t>EKOLOŠKA PRIDELAVA (označi z "X")</t>
  </si>
  <si>
    <t>7 = 5+6</t>
  </si>
  <si>
    <t>12 = 10+11</t>
  </si>
  <si>
    <t>13 = 10*3</t>
  </si>
  <si>
    <t>14 = 11*3</t>
  </si>
  <si>
    <t>15 = 13+14</t>
  </si>
  <si>
    <t>LEGENDA</t>
  </si>
  <si>
    <t>Stolpec 5: ponudnik vpiše ceno na enoto brez DDV (EUR) za pakiranje (težo, volumen), ki ga ponuja in mora ustrezati zahtevam iz določil v stolpcu 2.</t>
  </si>
  <si>
    <t xml:space="preserve">Stolpec 6: ponudnik vpiše DDV na enoto (EUR) za pakiranje (težo, volumen), ki ga ponuja. </t>
  </si>
  <si>
    <t>Stolpec 7: vsota vrednosti iz stolpca 5 in 6.</t>
  </si>
  <si>
    <t>Stolpec 8: ponudnik obvezno vpiše blagovno ali trgovinsko znamko ponujenega izdelka (živila).</t>
  </si>
  <si>
    <t>Stolpec 9: ponudnik vpiše gramaturo ali volumen ponujene enote živila, ki pa mora ustrezati zahtevam iz določil v stolpcu 2.</t>
  </si>
  <si>
    <r>
      <t>Stolpec 10: ponudnik preračuna ceno na enoto (ponujeno gramaturo, volumen) na ceno na enoto mere (EUR), ki je opredeljena v stolpcu 4 (preračun se opravi na enoto mere 1 L oziroma 1 KG, oz.</t>
    </r>
    <r>
      <rPr>
        <u/>
        <sz val="10"/>
        <rFont val="Arial Narrow"/>
        <family val="2"/>
        <charset val="238"/>
      </rPr>
      <t xml:space="preserve"> za kom</t>
    </r>
    <r>
      <rPr>
        <sz val="10"/>
        <rFont val="Arial Narrow"/>
        <family val="2"/>
        <charset val="238"/>
      </rPr>
      <t xml:space="preserve">). </t>
    </r>
  </si>
  <si>
    <t>Stolpec 11: ponudnik vpiše DDV na enoto mere (preračunano ceno) (EUR)</t>
  </si>
  <si>
    <t>Stolpec 12: vsota vrednosti iz stolpca 10 in 11</t>
  </si>
  <si>
    <t>Stolpec 13: zmnožek vrednosti iz stolpca 3 in 10</t>
  </si>
  <si>
    <t>Stolpec 14: vrednost DDV (EUR) iz osnove v stolpcu 13</t>
  </si>
  <si>
    <t>Stolpec 15: vsota vrednosti iz stolpca 13 in 14</t>
  </si>
  <si>
    <t>Stolpec 16: Ponudnik označi z "X", če ponuja ekološko živilo in zanj za obrazcem priloži kopijo certifikata</t>
  </si>
  <si>
    <t>Ponudnik vrednosti v stolpec 5, 6, 7, 10, 11 in 12 vpiše na štiri decimalna mesta natančno, v stolpce 13, 14 in 15 pa na dve decimalni mesti natančno!</t>
  </si>
  <si>
    <t>Ponudnik mora v skladu z zahtevami izpolniti vsa sivo obarvana polja.</t>
  </si>
  <si>
    <t>Datum:</t>
  </si>
  <si>
    <t xml:space="preserve">Žig: </t>
  </si>
  <si>
    <t>Podpis:</t>
  </si>
  <si>
    <t>Pri enoto mere "kom" lahko opredelite: ALI min. max (od ____ do_____) ali navedete točno določeno težo oz. volumen in odstopanje (npr. 150 g +/-20%)</t>
  </si>
  <si>
    <t>/</t>
  </si>
  <si>
    <t>SKUPAJ</t>
  </si>
  <si>
    <t>SKUPAJ:</t>
  </si>
  <si>
    <t>100g</t>
  </si>
  <si>
    <t>PRŠUT, narezan, pakiran</t>
  </si>
  <si>
    <t xml:space="preserve">SALAMA, suha, vak. pak. </t>
  </si>
  <si>
    <t>ČEVAPČIČI</t>
  </si>
  <si>
    <t>ŠUNKA V OVOJU brez E-jev</t>
  </si>
  <si>
    <t>POSEBNA SALAMA brez E-jev</t>
  </si>
  <si>
    <t>HRENOVKE brez E-jev</t>
  </si>
  <si>
    <t>HRENOVKE, puranje, vakum</t>
  </si>
  <si>
    <t>400g</t>
  </si>
  <si>
    <t>500g</t>
  </si>
  <si>
    <t>SALAMA, piščančje prsi v ovoju</t>
  </si>
  <si>
    <t>PIŠČANČJE PRSI v kosu</t>
  </si>
  <si>
    <t>ŽAR KLOBASICA, 3/1, vakum</t>
  </si>
  <si>
    <t>PIŠČANČJE krače brez kože (120g)</t>
  </si>
  <si>
    <t>PIŠČANČJA stegna (150g)</t>
  </si>
  <si>
    <t>PIŠČANČJE krače (140g)</t>
  </si>
  <si>
    <t>PURANJE MESO, sveže, file, vakum</t>
  </si>
  <si>
    <t>PIŠČANČJE MESO, sveže, prsa, file, gasto</t>
  </si>
  <si>
    <t>PURANJE MESO, sveže, narezano na kocke</t>
  </si>
  <si>
    <t>PIŠČANČJA stegna brez kože (150g)</t>
  </si>
  <si>
    <t>PIŠČANČJE MESO, zrezki (7, 8, 10, 12 in 14 dag)</t>
  </si>
  <si>
    <t>PURANJE MESO, sveže, zrezki (7, 8, 10, 12 in 14dag)</t>
  </si>
  <si>
    <t>HRENOVKE, piščančje</t>
  </si>
  <si>
    <t>35 000</t>
  </si>
  <si>
    <t xml:space="preserve">OSLIČ, paniran file; </t>
  </si>
  <si>
    <t>OSLIČ, file, nepaniran</t>
  </si>
  <si>
    <t>ŠKARPENA, file</t>
  </si>
  <si>
    <t>TUNE, file</t>
  </si>
  <si>
    <t>SIR Mozzarela, 250g</t>
  </si>
  <si>
    <t>SIR Mozzarela</t>
  </si>
  <si>
    <t>MLEKO, sterilizirano 1,6 m.m. z omega 3 mašč. kisl.</t>
  </si>
  <si>
    <t>SIR ZA ŽAR 1,3 kg</t>
  </si>
  <si>
    <t>JOGURT, čvrsti, 3,2%m.m., 180 g</t>
  </si>
  <si>
    <t>JOGURT, ananas, 180 g</t>
  </si>
  <si>
    <t>JOGURT, jagoda, 180 g</t>
  </si>
  <si>
    <t>JOGURT, malina, 180g</t>
  </si>
  <si>
    <t>JOGURT, višnja, 180g</t>
  </si>
  <si>
    <t>JOGURT, borovnica</t>
  </si>
  <si>
    <t>JOGURT, gozdni sadeži, 180g</t>
  </si>
  <si>
    <t>JOGURT, breskev, 180 g</t>
  </si>
  <si>
    <t>JOGURT, 4 X žitni, različni okusi, 180g</t>
  </si>
  <si>
    <t>JOGURT, probiotični, 1,5% m. m., 180g (enakov. LCA)</t>
  </si>
  <si>
    <t xml:space="preserve">JOGURT, probiotični, sadni različni okusi, 1,2 m. m., 180g </t>
  </si>
  <si>
    <t>JOGURT, navaden, tekoč 1/1</t>
  </si>
  <si>
    <t>JOGURT, kozji, 180 g</t>
  </si>
  <si>
    <t>JOGURT, tekoči, malina –rdeča pesa, 250g, podobno kot EGO</t>
  </si>
  <si>
    <t>JOGURT, tekoči, korenček - pomaranča, 250g, podobno kot EGO</t>
  </si>
  <si>
    <t>JOGURT, tekoči, navadni, 250g, podobno kot EGO</t>
  </si>
  <si>
    <t>PROBIOTIČNI NAPITEK, jabolko, podobno kot LCA</t>
  </si>
  <si>
    <t>PROBIOTIČNI NAPITEK, brusnica, podobno kot LCA</t>
  </si>
  <si>
    <t>PROBIOTIČNI NAPITEK, ananas - banana, podobno kot LCA</t>
  </si>
  <si>
    <t xml:space="preserve">SKUTA enakovredno kot skuti frutti 125g </t>
  </si>
  <si>
    <t>SKUTA s podloženim sadjem, češnja, 110 g</t>
  </si>
  <si>
    <t>SKUTA s podloženim sadjem, borovnica, 110 g</t>
  </si>
  <si>
    <t>SKUTA s podloženim sadjem, breskev/marakuja, 110 g</t>
  </si>
  <si>
    <t>SKUTA s podloženim sadjem - gozdni sadeži 110 g</t>
  </si>
  <si>
    <t>SKUTA s podloženim sadjem - jagoda 110 g</t>
  </si>
  <si>
    <t>SKUTA z vmešanim sadjem, 50 g</t>
  </si>
  <si>
    <t>SKUTA polnomastna 500g</t>
  </si>
  <si>
    <t>MLEČNI GRES, lonček, 180 g</t>
  </si>
  <si>
    <t>MLEČNI RIŽ, lonček, 180 g</t>
  </si>
  <si>
    <t>SMETANA, kisla  180 g</t>
  </si>
  <si>
    <t>SMETANA, sladka 180 g</t>
  </si>
  <si>
    <t>SMETANA, sladka, 1 lit.</t>
  </si>
  <si>
    <t>SMETANA, rastlinska, za stepenje, 0, 5 l</t>
  </si>
  <si>
    <t>SIRNI NAMAZ, zelenjavni, 100 g</t>
  </si>
  <si>
    <t>SIRNI NAMAZ, navaden, 100 g</t>
  </si>
  <si>
    <t>SIRNI NAMAZ, z zelišči, 100 g</t>
  </si>
  <si>
    <t>SIRNI NAMAZ s smetano, lonček, 140 g</t>
  </si>
  <si>
    <t>SIRNI NAMAZ s šunko, lonček, 140 g</t>
  </si>
  <si>
    <t>SIRNI NAMAZ s tuno, lonček, 140 g</t>
  </si>
  <si>
    <t>SIRNI NAMAZ, liptovski, 140 g</t>
  </si>
  <si>
    <t>MASLO, 250 g</t>
  </si>
  <si>
    <t>MASLO, porcijsko, 15 g</t>
  </si>
  <si>
    <t xml:space="preserve">SIRNI NAMAZ, lahki, z dodatkom omega 3;  </t>
  </si>
  <si>
    <t>SIRNI NAMAZ, lahki, 60% maščob z dodatki</t>
  </si>
  <si>
    <t xml:space="preserve">MASLO, lahko -50% maščob; </t>
  </si>
  <si>
    <t>PUDING s smetano, vanilija, čokolada, 150g</t>
  </si>
  <si>
    <t>PUDING s smetano, vanilija, čokolada 200 g</t>
  </si>
  <si>
    <t>SMETANA, sladka za kuhanje rastlinska 0,5L</t>
  </si>
  <si>
    <t>PUDING brez smetane, vanilija, čokolada, 180 g</t>
  </si>
  <si>
    <t>PUDING brez smetane, vanilija, čokolada, 125 g</t>
  </si>
  <si>
    <t>BIO PITNO MLEKO 3,5% m.m. 150 g,</t>
  </si>
  <si>
    <t>BIO PITNO MLEKO, 3,5% m.m. 10l,</t>
  </si>
  <si>
    <t>BIO PITNO MLEKO z okusom vanilije 150 g</t>
  </si>
  <si>
    <t>BIO DOMAČE KISLO MLEKO, 3, 5% m.m. 150 g</t>
  </si>
  <si>
    <t>BIO KEFIR z okusom banane 150 g</t>
  </si>
  <si>
    <t>BIO KEFIR, z okusom breskve 150 g</t>
  </si>
  <si>
    <t>BIO KISLA SMETANA, 220 g</t>
  </si>
  <si>
    <t>BIO SIR, kot krepka južina</t>
  </si>
  <si>
    <t>BIO SKUTA, nepasirana 0, 5kg</t>
  </si>
  <si>
    <t>BIO SKUTA, lahka nepasirana 0,5 kg</t>
  </si>
  <si>
    <t>BIO SKUTIN NAMAZ, 100g</t>
  </si>
  <si>
    <t>BIO SMETANA, kulinarična 750 g</t>
  </si>
  <si>
    <t xml:space="preserve">BIO KISLA SMETANA, 100 g </t>
  </si>
  <si>
    <t>BIO JOGURT, probiotični 3, 5%m.m. 150 g</t>
  </si>
  <si>
    <t>BIO SKUTA s podloženim sadjem 100 g</t>
  </si>
  <si>
    <t>BIO KEFIR, jagoda – vanilija 150 g</t>
  </si>
  <si>
    <t>BIO JOGURT, probiotični, različni okusi, 150 g</t>
  </si>
  <si>
    <t>KORNET, 125 ml, razni okusi</t>
  </si>
  <si>
    <t>SLADOLED, lonček 120 ml</t>
  </si>
  <si>
    <t>SLADOLED, banjica 2/1</t>
  </si>
  <si>
    <t>BOMBETA, koruzna, 4 dag</t>
  </si>
  <si>
    <t>ŠTRUČKA, makova, 10 dag</t>
  </si>
  <si>
    <t>ŠTRUČKA, ržena, 10 dag</t>
  </si>
  <si>
    <t>ŠTRUČKA, ržena, 8 dag</t>
  </si>
  <si>
    <t>ŠTRUČKA, ovsena, 10 dag</t>
  </si>
  <si>
    <t>ŠTRUČKA, ovsena, 8 dag</t>
  </si>
  <si>
    <t>ŠTRUČKA, mlečna, razne oblike, 10 dag</t>
  </si>
  <si>
    <t>ŠTRUČKA, koruzna, 6 dag</t>
  </si>
  <si>
    <t>KAJZERICA, črna, 10 dag</t>
  </si>
  <si>
    <t>KAJZERICA, koruzna, 4dag</t>
  </si>
  <si>
    <t>KAJZERICA, koruzna, 8dag</t>
  </si>
  <si>
    <t>KAZARICA, ovsena, 4dag</t>
  </si>
  <si>
    <t>ŽEMLJA, mala, ovsena, 10 dag</t>
  </si>
  <si>
    <t>ŽEMLJA, mala, ovsena, 8 dag</t>
  </si>
  <si>
    <t>ŽEMLJA, mala, ovsena, 6 dag</t>
  </si>
  <si>
    <t>ŽEMLJA, koruzna, 8 dag</t>
  </si>
  <si>
    <t>ŽEMLJA, koruzna, 6 dag</t>
  </si>
  <si>
    <t>ŽEMLJA, mala, graham, 8 dag</t>
  </si>
  <si>
    <t>ŽEMLJA, mala, graham, 6 dag</t>
  </si>
  <si>
    <t>ŽEMLJA, mala, s pšeničnim dobljencem, 4 dag</t>
  </si>
  <si>
    <t>ŽEMLJA, mala, s skuto, 6 dag</t>
  </si>
  <si>
    <t>KRUH, sojin, 1kg</t>
  </si>
  <si>
    <t>ŠTRUČKA, ržena, 6 dag</t>
  </si>
  <si>
    <t>ŠTRUČKA, mlečna, 12 dag</t>
  </si>
  <si>
    <t>ŠTRUČKA, sojina 4 dag</t>
  </si>
  <si>
    <t>ŠTRUČKA, sojina  6 dag</t>
  </si>
  <si>
    <t>ŠTRUČKA, sojina  8 dag</t>
  </si>
  <si>
    <t>ŠTRUČKA, sojina 10 dag</t>
  </si>
  <si>
    <t>ŠTRUČKA, temna s sezamom 6 dag</t>
  </si>
  <si>
    <t>ŠTRUČKA, temna s sezamom  8 dag</t>
  </si>
  <si>
    <t>ŠTRUČKA, temna s sezamom 10 dag</t>
  </si>
  <si>
    <t>ŠTRUČKA, temna z makom 6 dag</t>
  </si>
  <si>
    <t>ŠTRUČKA, temna z makom  8 dag</t>
  </si>
  <si>
    <t>ŠTRUČKA, temna z makom 10 dag</t>
  </si>
  <si>
    <t xml:space="preserve">PECIVO S SEZAMOM, podobno kot kraljevček 14 dag </t>
  </si>
  <si>
    <t>PECIVO S SEZAMOM, podobno kot kraljevček 10 dag</t>
  </si>
  <si>
    <t xml:space="preserve">KRUH brez aditivov in manj soli, graham, 1 kg </t>
  </si>
  <si>
    <t xml:space="preserve">KRUH brez aditivov in manj soli, sojin, 1 kg </t>
  </si>
  <si>
    <t xml:space="preserve">KRUH brez aditivov in manj soli, beli, 1 kg </t>
  </si>
  <si>
    <t xml:space="preserve">KRUH brez aditivov in manj soli, polbeli, 1 kg </t>
  </si>
  <si>
    <t xml:space="preserve">KRUH brez aditivov in manj soli, črni, 1 kg </t>
  </si>
  <si>
    <t xml:space="preserve">ŠTRUČKA brez aditivov in manj soli, sojina, 4 dag  </t>
  </si>
  <si>
    <t>ŠTRUČKA brez aditivov in manj soli, sojina, 6 dag</t>
  </si>
  <si>
    <t xml:space="preserve">ŠTRUČKA brez aditivov in manj soli, sojina, 8 dag </t>
  </si>
  <si>
    <t>ŠTRUČKA brez aditivov in manj soli, ovsena, 4 dag</t>
  </si>
  <si>
    <t>ŠTRUČKA brez aditivov in manj soli, ovsena, 6 dag</t>
  </si>
  <si>
    <t xml:space="preserve">ŠTRUČKA brez aditivov in manj soli, ovsena, 8 dag </t>
  </si>
  <si>
    <t>BOMBETA brez aditivov in manj soli 4 dag</t>
  </si>
  <si>
    <t>BOMBETA brez aditivov in manj soli 6 dag</t>
  </si>
  <si>
    <t>BOMBETA brez aditivov in manj soli  8 dag</t>
  </si>
  <si>
    <t>BOMBETA brez aditivov in manj soli 10 dag</t>
  </si>
  <si>
    <t>ŽEMLJA brez aditivov in manj soli 4 dag</t>
  </si>
  <si>
    <t>ŽEMLJA brez aditivov in manj soli  6 dag</t>
  </si>
  <si>
    <t>ŽEMLJA brez aditivov in manj soli  8 dag</t>
  </si>
  <si>
    <t>ŽEMLJA brez aditivov in manj soli 10 dag</t>
  </si>
  <si>
    <t>ROGLIČ, polnozrnati, z marmelado, 9 dag</t>
  </si>
  <si>
    <t>ROGLIČ, polnozrnati, z marmelado, 7 dag</t>
  </si>
  <si>
    <t>JUNEČJE MESO, sveže, stegno, zrezki (7, 8, 10, 12 in 14 dag)</t>
  </si>
  <si>
    <t>JUNEČJE MESO, sveže, stegno, narezano na kocke</t>
  </si>
  <si>
    <t>SVINJSKO MESO, sveže, kare, narezano na kocke</t>
  </si>
  <si>
    <t>SVINJSKO MESO, sveže, stegno, zrezki (7, 8, 10, 12 in 14 dag)</t>
  </si>
  <si>
    <t>TELEČJE MESO, sveže, stegno, narezano na kocke</t>
  </si>
  <si>
    <t>KRUH s 30% manj soli 1kg</t>
  </si>
  <si>
    <t>KROF z vanilijevo kremo 10 dag</t>
  </si>
  <si>
    <t>KROF z vanilijevo kremo 8 dag</t>
  </si>
  <si>
    <t>POTICA, čokoladna, kosi, 10 dag pakirana</t>
  </si>
  <si>
    <t>ROLADA, s čokolado, 8 dag</t>
  </si>
  <si>
    <t>NAVIHANČEK z gozdnimi sadeži 8 dag</t>
  </si>
  <si>
    <t>ŠPIRALA, jabolčna, 8 dag</t>
  </si>
  <si>
    <t>ŠPIRALA, jabolčna, 12 dag</t>
  </si>
  <si>
    <t>ZAVITEK, jabolčni 8 dag</t>
  </si>
  <si>
    <t>ZAVITEK, jabolčni 10 dag</t>
  </si>
  <si>
    <t>ZAVITEK, jabolčni 12 dag</t>
  </si>
  <si>
    <t>ZAVITEK, skutin 8 dag</t>
  </si>
  <si>
    <t>ZAVITEK, skutin  10 dag</t>
  </si>
  <si>
    <t>ZAVITEK, skutin 12 dag</t>
  </si>
  <si>
    <t>OSJA GNEZDA, 12 dag</t>
  </si>
  <si>
    <t>OSJA GNEZDA, 10 dag</t>
  </si>
  <si>
    <t>POTICA, orehova, kosi, 8 dag</t>
  </si>
  <si>
    <t>NAVIHANČEK, marmeladni 6 dag</t>
  </si>
  <si>
    <t>NAVIHANČEK, marmeladni 8 dag</t>
  </si>
  <si>
    <t>KUŠTRAVCI 10 dag</t>
  </si>
  <si>
    <t>DROBTINE, 0,5kg</t>
  </si>
  <si>
    <t xml:space="preserve">MOKA, ržena 1/1 </t>
  </si>
  <si>
    <t>MOKA, koruzna, 1/1</t>
  </si>
  <si>
    <t>MOKA, pirina 1/1</t>
  </si>
  <si>
    <t>KUS KUS, 1kg</t>
  </si>
  <si>
    <t>KRISPI kornfleks, 1kg</t>
  </si>
  <si>
    <t>KRISPI, čokolada-lešniki 300g</t>
  </si>
  <si>
    <t>POLŽKI,z jajci, 12-14 kg</t>
  </si>
  <si>
    <t>ŠPAGETI, z jajci, 500g</t>
  </si>
  <si>
    <t>ŠPAGETI, z jajci, 12-14 kg</t>
  </si>
  <si>
    <t>PREPEČENEC, polnozrnati, 40g</t>
  </si>
  <si>
    <t>GRISINI, 100g</t>
  </si>
  <si>
    <t>GRISINI, polnozrnati 100g</t>
  </si>
  <si>
    <t>MLINCI z jajci rinfuza</t>
  </si>
  <si>
    <t>ŠPAGETI, polnozrnati, 500g</t>
  </si>
  <si>
    <t>POLŽKI, polnozrnati, 500g</t>
  </si>
  <si>
    <t>MLINCI, 5/1</t>
  </si>
  <si>
    <t>PREPEČENEC, polnozrnat 330 g</t>
  </si>
  <si>
    <t>LAZANJA, predkuhana</t>
  </si>
  <si>
    <t>CMOKI, z mareličnim nadevom 2/1</t>
  </si>
  <si>
    <t>CMOKI, borovničev nadev  2/1</t>
  </si>
  <si>
    <t>CMOKI, slivov nadev2/1</t>
  </si>
  <si>
    <t>POLPETI, zelenjavni 1/1</t>
  </si>
  <si>
    <t>POLPETI, brokoli- cvetača 1/1</t>
  </si>
  <si>
    <t>POLPETNI, žitni</t>
  </si>
  <si>
    <t>VLEČENO TESTO, 500g</t>
  </si>
  <si>
    <t>KANELONI, mesni 2/1</t>
  </si>
  <si>
    <t>ŠTRUKLJI orehovi 2/1</t>
  </si>
  <si>
    <t>ŠTRUKLJI ajdovi z orehi 2/1</t>
  </si>
  <si>
    <t>ZAMRZNJENO, KOLERABA 2500g</t>
  </si>
  <si>
    <t>ZAMRZNJENO, KORUZA, 2500g</t>
  </si>
  <si>
    <t>ZAMRZNJENO, KORENJE BABY, 2500g</t>
  </si>
  <si>
    <t>ZAMRZNJENO - GOZNI SADEŽI, 1000g</t>
  </si>
  <si>
    <t>SIRUP, malina 6/1</t>
  </si>
  <si>
    <t>SIRUP, gozdni sadeži 6/1</t>
  </si>
  <si>
    <t>SOK, nektar, multivitamin, 1/1, min. 100% sadni delež</t>
  </si>
  <si>
    <t>OLJE, sojino 1/1</t>
  </si>
  <si>
    <t>ČOKOLADA, črna, več kot 70% kakav</t>
  </si>
  <si>
    <t>KAKAV, v prahu, 200g</t>
  </si>
  <si>
    <t>OLJE, orehovo 1/1</t>
  </si>
  <si>
    <t>MASLO, kokosovo, 500g</t>
  </si>
  <si>
    <t>PALAČINKE, ajdove</t>
  </si>
  <si>
    <t>REZANCI, ajdovi</t>
  </si>
  <si>
    <t>OLJE, olivno, 1/1</t>
  </si>
  <si>
    <t>VINO, rdeče, enakovredno kot Cviček</t>
  </si>
  <si>
    <t>MAJONEZA,  680 g</t>
  </si>
  <si>
    <t>PARADIŽNIKOV KONCENTRAT, (400 -800g)</t>
  </si>
  <si>
    <t>KEKSI, polnozrnati, kot Leibnitz 200g</t>
  </si>
  <si>
    <t>KEKSI, polnozrnati, kot Leibnitz 50g</t>
  </si>
  <si>
    <t>ČOKOLADNO MLEČNI NAMAZ, 40 g, enakovredno kot viki krema</t>
  </si>
  <si>
    <t>RIŽ, neoluščen 5/1</t>
  </si>
  <si>
    <t>KAKAV, v prahu, 500g</t>
  </si>
  <si>
    <t>ČAJ, sadni, filter vrečke</t>
  </si>
  <si>
    <t>ČAJ, kamilica, filter vrečke</t>
  </si>
  <si>
    <t>RIŽ, neoluščen 1kg</t>
  </si>
  <si>
    <t>PAŠTETA, jetrna, 30 g</t>
  </si>
  <si>
    <t>PAŠTETA, jetrna, 50 g</t>
  </si>
  <si>
    <t>TUNE v rastlinskem olju 160 g</t>
  </si>
  <si>
    <t>TUNE v rastlinskem olju 80 g</t>
  </si>
  <si>
    <t>OLJE, bučno 1/1</t>
  </si>
  <si>
    <t>OLJE, laneno 1/1</t>
  </si>
  <si>
    <t>OLJE, sezamovo 1/1</t>
  </si>
  <si>
    <t xml:space="preserve">KIS, balzamiče, bel </t>
  </si>
  <si>
    <t>KIS, balzamičen, rdeč</t>
  </si>
  <si>
    <t>KOMPOT, mešano sadje, 3/1</t>
  </si>
  <si>
    <t>MED, akacijev, 650-1000g</t>
  </si>
  <si>
    <t>MED, kostanjev, 650-1000g</t>
  </si>
  <si>
    <t>MOKA, rožičeva 500g</t>
  </si>
  <si>
    <t>OBLIV za torte</t>
  </si>
  <si>
    <t>ROZINE, zlate, 500g</t>
  </si>
  <si>
    <t>BUČNA semena, 500g</t>
  </si>
  <si>
    <t>KVAS, 42 g</t>
  </si>
  <si>
    <t>ŠPAGETI, brez glutena, 500G</t>
  </si>
  <si>
    <t>REZANCI, brez glutena, 500G</t>
  </si>
  <si>
    <t>POLŽKI, brez glutena, 500G</t>
  </si>
  <si>
    <t>REZANCI, jušni, brez glutena</t>
  </si>
  <si>
    <t>ŠPIRALE, brez glutena, podobno kot SCHAR</t>
  </si>
  <si>
    <t>PERESNIKI, brez glutena, podobno kot SCHAR</t>
  </si>
  <si>
    <t>VALVICE, brez jajc, 500g</t>
  </si>
  <si>
    <t>MOKA, brez glutena, 1/1</t>
  </si>
  <si>
    <t>JOGURT SOJIN, z okusom, 145 g</t>
  </si>
  <si>
    <t>SOJINO MLEKO, z okusom, 250ml</t>
  </si>
  <si>
    <t>SOJIN DESERT, vanilija</t>
  </si>
  <si>
    <t>SOJIN DESERT, breskev</t>
  </si>
  <si>
    <t>SOJIN sir, tofu</t>
  </si>
  <si>
    <t>SOJIN sladoled</t>
  </si>
  <si>
    <t xml:space="preserve">PAŠTETE, delikatesna 25 g zeliščna, podobno Tartex </t>
  </si>
  <si>
    <t>SOJINO meso, bio</t>
  </si>
  <si>
    <t>PANIRANI zrezki brez glutena</t>
  </si>
  <si>
    <t>SEJTAN</t>
  </si>
  <si>
    <t>PRESTICE, slane, brez glutena</t>
  </si>
  <si>
    <t>JOGURT, sadni, različni okusi, 125 g</t>
  </si>
  <si>
    <t>JABOLKA, ajdared</t>
  </si>
  <si>
    <t>JABOLKA, zlati delišeš</t>
  </si>
  <si>
    <t>JABOLKA, elstar</t>
  </si>
  <si>
    <t>JABOLKA, jonagold</t>
  </si>
  <si>
    <t>JABOLKA, mutzo</t>
  </si>
  <si>
    <t>JABOLKA, gremismith</t>
  </si>
  <si>
    <t>ANANAS</t>
  </si>
  <si>
    <t>BRESKVE</t>
  </si>
  <si>
    <t>ČEŠNJE</t>
  </si>
  <si>
    <t>BANANE</t>
  </si>
  <si>
    <t>GROZDJE, belo</t>
  </si>
  <si>
    <t>GROZDJE, črno</t>
  </si>
  <si>
    <t>HRUŠKE</t>
  </si>
  <si>
    <t>POMARANČE</t>
  </si>
  <si>
    <t>MANDARINE</t>
  </si>
  <si>
    <t>NEKTARINE</t>
  </si>
  <si>
    <t>KAKI, vanilija</t>
  </si>
  <si>
    <t>KAKI, navadni</t>
  </si>
  <si>
    <t>KIVI</t>
  </si>
  <si>
    <t>JAGODE</t>
  </si>
  <si>
    <t>MALINE</t>
  </si>
  <si>
    <t>FIGE, sveže</t>
  </si>
  <si>
    <t>FIGE, suhe, rinfuza</t>
  </si>
  <si>
    <t>BOROVNICE</t>
  </si>
  <si>
    <t>KLEMENTINE</t>
  </si>
  <si>
    <t>KLENEVILA</t>
  </si>
  <si>
    <t>LIMONE</t>
  </si>
  <si>
    <t>GRENIVKE</t>
  </si>
  <si>
    <t>LUBENICA</t>
  </si>
  <si>
    <t>NAŠI</t>
  </si>
  <si>
    <t>MELONE</t>
  </si>
  <si>
    <t>MARELICE</t>
  </si>
  <si>
    <t>OREHI, ekstra</t>
  </si>
  <si>
    <t>OREHI, oluščena jedrca</t>
  </si>
  <si>
    <t>ROZNE</t>
  </si>
  <si>
    <t>RIBEZ</t>
  </si>
  <si>
    <t>RINGLO</t>
  </si>
  <si>
    <t>SLIVE</t>
  </si>
  <si>
    <t>SLIVE, suhe, prosto, brez pešk</t>
  </si>
  <si>
    <t>HRUŠKE, suhe, prosto</t>
  </si>
  <si>
    <t>KAKI, suhi, prosto</t>
  </si>
  <si>
    <t>KRHLJI, suhi, prosto, neolupljeni</t>
  </si>
  <si>
    <t>MARELICE, suhe, prosto</t>
  </si>
  <si>
    <t>MARELICE, suhe, prosto, brez adetivov</t>
  </si>
  <si>
    <t>SOLATA, zelena, kristalka</t>
  </si>
  <si>
    <t>SOLATA, zelena, endivija</t>
  </si>
  <si>
    <t>SOLATA, zelena, druge vrste</t>
  </si>
  <si>
    <t>SOLATA, očiščena, vakumsko pakirana</t>
  </si>
  <si>
    <t>RADIČ, rdeči</t>
  </si>
  <si>
    <t>RADIČ, franco</t>
  </si>
  <si>
    <t>ŠPINAČA, sveža</t>
  </si>
  <si>
    <t>ŠAMPINJONI, sveži</t>
  </si>
  <si>
    <t>ČEBULA</t>
  </si>
  <si>
    <t>ČESEN</t>
  </si>
  <si>
    <t>KORENJE</t>
  </si>
  <si>
    <t>REPA, kisla</t>
  </si>
  <si>
    <t>ZELJE,  glave</t>
  </si>
  <si>
    <t>ZELJE, kislo</t>
  </si>
  <si>
    <t>ZELJE, kitajsko</t>
  </si>
  <si>
    <t>PARADIŽNIK</t>
  </si>
  <si>
    <t>PAPRIKA, zelena</t>
  </si>
  <si>
    <t>PAPRIKA, rdeča</t>
  </si>
  <si>
    <t>PAPRIKA, rumena</t>
  </si>
  <si>
    <t>KUMARE</t>
  </si>
  <si>
    <t>PETRŠILJ, svež</t>
  </si>
  <si>
    <t>FIŽOL, češnjevec</t>
  </si>
  <si>
    <t>KROMPIR, bel</t>
  </si>
  <si>
    <t>KROMPIR, mladi</t>
  </si>
  <si>
    <t>KROMPIR, rdeči</t>
  </si>
  <si>
    <t>KROMPIR, vakumsko pakiran, olupljen</t>
  </si>
  <si>
    <t>BUČKE</t>
  </si>
  <si>
    <t>CVETAČA</t>
  </si>
  <si>
    <t>FIŽOL, stročji</t>
  </si>
  <si>
    <t>POR</t>
  </si>
  <si>
    <t>ZELJE, rdeče</t>
  </si>
  <si>
    <t>KOLERABA</t>
  </si>
  <si>
    <t>BLITVA</t>
  </si>
  <si>
    <t>BROKOLI</t>
  </si>
  <si>
    <t>REDKVICE</t>
  </si>
  <si>
    <t>MOTOVILEC</t>
  </si>
  <si>
    <t>BRSTIČNI OHROVT</t>
  </si>
  <si>
    <t>OHROVT</t>
  </si>
  <si>
    <t>HREN</t>
  </si>
  <si>
    <t>KANDIRANO SADJE</t>
  </si>
  <si>
    <t>MANDELJNI, oluščena jedrca</t>
  </si>
  <si>
    <t>RADIČ, treviški</t>
  </si>
  <si>
    <t>KORIANDER, sveži</t>
  </si>
  <si>
    <t>ZELENA, korenina</t>
  </si>
  <si>
    <t>CIKONIJA</t>
  </si>
  <si>
    <t>DATELJNI</t>
  </si>
  <si>
    <t>ŠPARGLJI</t>
  </si>
  <si>
    <t>MED, cvetlični, 650-1000g</t>
  </si>
  <si>
    <t>ŽREBIČEK, sveže,v kosu in narezano na kocke</t>
  </si>
  <si>
    <t>ZASEKA, 1kg</t>
  </si>
  <si>
    <t>OCVIRKI, 1kg</t>
  </si>
  <si>
    <t>PLESKAVICE, različne teže</t>
  </si>
  <si>
    <t>ZAJEC, sveži, brez kosti</t>
  </si>
  <si>
    <t>DIVJAČINSKO MESO, srna, stegno, brez kosti</t>
  </si>
  <si>
    <t>DIVJAČINSKO MESO, mešano, brez kosti</t>
  </si>
  <si>
    <t>KLOBASE, prekajene, v zorenju</t>
  </si>
  <si>
    <t xml:space="preserve">SALAMA puranja prsa, 400-500g </t>
  </si>
  <si>
    <t>LOSOS, očiščeni</t>
  </si>
  <si>
    <t>SIR, poltrdi, 45 % m. m., enakovreden kot gauda</t>
  </si>
  <si>
    <t>BIO MASLO, 100-200g</t>
  </si>
  <si>
    <t>BOMBETA, bela, 10 dag</t>
  </si>
  <si>
    <t>BOMBETA, bela, 8 dag</t>
  </si>
  <si>
    <t>BOMBETA, bela, 4 dag</t>
  </si>
  <si>
    <t>BOMBETA,bela, 6 dag</t>
  </si>
  <si>
    <t>KRUH, šolski, štruca, 1kg</t>
  </si>
  <si>
    <t>ŠTRUČKA, hot dog, z luknjami, 15 dag</t>
  </si>
  <si>
    <t>ŠTRUČKA, hot dog, z luknjami,  12 dag</t>
  </si>
  <si>
    <t>ŠTRUČKA, hot dog, z luknjami, 10 dag</t>
  </si>
  <si>
    <t>ŠTRUČKA, hot dog, z luknjami, 8 dag</t>
  </si>
  <si>
    <t>ROGLJIČ, kruh, mlečen, 8 dag</t>
  </si>
  <si>
    <t>ROGLJIČ, kruh,  mlečen, 6 dag</t>
  </si>
  <si>
    <t>ROGLJIČ, kruh, mlečen, 4 dag</t>
  </si>
  <si>
    <t>ROGLIČ, francoski, z marmelado, 9 dag</t>
  </si>
  <si>
    <t>ROGLIČ, francoski, z marmelado, 7 dag</t>
  </si>
  <si>
    <t>ROGLIČ, francoski, z marmelado, 5 dag</t>
  </si>
  <si>
    <t>ROGLIČ, polnozrnati, brez marmelade, 9 dag</t>
  </si>
  <si>
    <t>ROGLIČ, polnozrnati, brez marmelade, 7 dag</t>
  </si>
  <si>
    <t>Sklop 12: Kruh in krušni izdelki brez adetivov</t>
  </si>
  <si>
    <t>KREM RAZINA, s smetano, 7 dag</t>
  </si>
  <si>
    <t>KREM RAZINA, s smetano, 8 dag</t>
  </si>
  <si>
    <t>KREM REZINA, s smetano, 10 dag</t>
  </si>
  <si>
    <t>KREM REZINA, s smetano, 12 dag</t>
  </si>
  <si>
    <t>ROLADA, sadna, s smetano, 10 dag</t>
  </si>
  <si>
    <t>ROLADA, sadna, s smetano, 8 dag</t>
  </si>
  <si>
    <t>ROLADA, sadna,  s smetano, 7 dag</t>
  </si>
  <si>
    <t>ROLADA, sadna,  s smetano, 6 dag</t>
  </si>
  <si>
    <t>TORTA, velika z logotisom šole</t>
  </si>
  <si>
    <t>KOSMIČI, ješprenovi, 500g</t>
  </si>
  <si>
    <t>VALVICE, z jajci, 500g</t>
  </si>
  <si>
    <t xml:space="preserve">VALVICE, brez jajc, 500g - 1 kg </t>
  </si>
  <si>
    <t>PERESNIKI, z jajci 10/1</t>
  </si>
  <si>
    <t>TESTO, za lazanjo</t>
  </si>
  <si>
    <t>SOK, nektar, sadni, 2 dcl, ananas, min. 100% sadni delež</t>
  </si>
  <si>
    <t>ČOKOLADA, v prahu, 100 in 500g</t>
  </si>
  <si>
    <t>PAŠTETA, ribja - tunina, 30g</t>
  </si>
  <si>
    <t>PAŠTETA, jetrna s smetano, 30g, enakovredna BABY</t>
  </si>
  <si>
    <t>PAŠTETA, kokošja, 30 g, enokovredna Argeta</t>
  </si>
  <si>
    <t>PAŠTETA, kokošja, 50 g, enakovredna Argeta</t>
  </si>
  <si>
    <t>MARGARINA, za peko, 250G</t>
  </si>
  <si>
    <t>MARGARINA, brez mleka, 500g</t>
  </si>
  <si>
    <t>KOMPOT, višnjev, brez koščic, 1/1</t>
  </si>
  <si>
    <t>MARMELADA, slivova, 5/1</t>
  </si>
  <si>
    <t>MARMELADA, porcijska, različni okusi, 20g</t>
  </si>
  <si>
    <t>MARMELADA, slivova, šipkova, marelična, 1/1</t>
  </si>
  <si>
    <t>KREMIN, za kremne rezine, 500g - 1kg</t>
  </si>
  <si>
    <t>MAK, mleti, 200g</t>
  </si>
  <si>
    <t>KOSMIČI, čokoladni, enakovredni čokolešnik, 1/1</t>
  </si>
  <si>
    <t>MOKA, kokos, 200-500g</t>
  </si>
  <si>
    <t>MED, porcijski, 20g</t>
  </si>
  <si>
    <t>KAVA, pražena, 100g, enakovredna Barcafe</t>
  </si>
  <si>
    <t>VALVICE, brez jajc, 1/1</t>
  </si>
  <si>
    <t>RIŽEVO MLEKO, 250ml</t>
  </si>
  <si>
    <t>OVSENO mleko 1/1</t>
  </si>
  <si>
    <t>PUDING, brez glutena, 150-250g</t>
  </si>
  <si>
    <t>Sklop 13: Slaščice in peciva</t>
  </si>
  <si>
    <t>Sklop 14: Bureki in pizze</t>
  </si>
  <si>
    <t>Sklop 15: Žita in mlevski izdelki</t>
  </si>
  <si>
    <t>Sklop 16: Zamrznjeni izdelki iz testa</t>
  </si>
  <si>
    <t>Sklop 17: Zamrznjeno sadje in zelenjava</t>
  </si>
  <si>
    <t>Sklop 18: Sadni sokovi in sirupi</t>
  </si>
  <si>
    <t>Sklop 19: Splošno prehrambeno blago</t>
  </si>
  <si>
    <t>Sklop 20: Diabetični in dietetični proizvodi</t>
  </si>
  <si>
    <t>Sklop 21: SADJE IN ZELENJAVA</t>
  </si>
  <si>
    <t>LOVOR, celi, 75 - 90 g</t>
  </si>
  <si>
    <t>BAZILIKA, zdrobljena, 150 - 175 g</t>
  </si>
  <si>
    <t>ZELENA, list, zdrobljena, 100 - 200 g</t>
  </si>
  <si>
    <t>KUMINA, mleta, 200-500g</t>
  </si>
  <si>
    <t xml:space="preserve">CIMET, mleti, 400-500g </t>
  </si>
  <si>
    <t>TIMIJAN, zdrobljen, 200-300 g</t>
  </si>
  <si>
    <t>ŠETRAJ, zdrobljeni, 100- 200g</t>
  </si>
  <si>
    <t>ORIGANO, drobljeni, suhi, 150 - 300 g</t>
  </si>
  <si>
    <t>PEHTRAN, zdrobljeni, 100-300g</t>
  </si>
  <si>
    <t>DROBNJAK, zdrobljeni, 100-300g</t>
  </si>
  <si>
    <t>MUŠKATNI OREH, mleti, 100-300g</t>
  </si>
  <si>
    <t>MAJARON, zdrobljen, 90 - 100 g</t>
  </si>
  <si>
    <t>POPER, črni, mleti, 500 - 1000 g</t>
  </si>
  <si>
    <t>POPER, črni, celi, 500 - 1000 g</t>
  </si>
  <si>
    <t>KAVNI NADOMESTEK, enakovredo seka, 250 g</t>
  </si>
  <si>
    <t>KAVNI NADOMESTEK, enakovredo, franck, 250 g</t>
  </si>
  <si>
    <t>KAVNI NADOMESTEK, enakovredo, kneipp 250 g</t>
  </si>
  <si>
    <t>KAVNI NADOMESTEK, enakovredo, proja 250 g</t>
  </si>
  <si>
    <t>BIO PECILNI PRAŠEK, 13-20g</t>
  </si>
  <si>
    <t>AGAR AGAR, 10-25g</t>
  </si>
  <si>
    <t>SLADOLED, 125 ml, razni okusi</t>
  </si>
  <si>
    <t xml:space="preserve">LEČA, 100-500g </t>
  </si>
  <si>
    <t>ČIČERIKA, 100-500g</t>
  </si>
  <si>
    <t>LEČA, bio, 100-500g</t>
  </si>
  <si>
    <t>KVINOJA, 100-500g</t>
  </si>
  <si>
    <t>KAMUT, 100-500g</t>
  </si>
  <si>
    <t>AGAVOV SIRUP, 1/1</t>
  </si>
  <si>
    <t>1. PODSKLOP: KRUH IN KRUŠNI IZDELKI</t>
  </si>
  <si>
    <t>SKUPAJ PODKLOP 1:</t>
  </si>
  <si>
    <t>2 PODSKLOP: PEKOVSKO PECIVO - 4 DAG</t>
  </si>
  <si>
    <t>SKUPAJ PODKLOP 2:</t>
  </si>
  <si>
    <t>Sklop 5: Zamrznjene ribe</t>
  </si>
  <si>
    <t>SIRNI NAMAZ s smetano, lonček, 40 -50 g</t>
  </si>
  <si>
    <t xml:space="preserve">SIRNI NAMAZ z zelišči, 40-50 g; </t>
  </si>
  <si>
    <t>SIRNI NAMAZ s sadjem, marelica, 40-50 g</t>
  </si>
  <si>
    <t>SIRNI NAMAZ s sadjem, borovnica, 40-50 g</t>
  </si>
  <si>
    <t>ŠPIRALA, marmeladna,  5 -7 dag</t>
  </si>
  <si>
    <t>DESERT - vanilija 150-180 g</t>
  </si>
  <si>
    <t>DESERT – vanilija s sadjem (različno sadje), 150-180 g</t>
  </si>
  <si>
    <t>DESERT - jogurtova smetana in jagoda, 150-180 g</t>
  </si>
  <si>
    <t>DESERT - jogurtova smetana in borovnica, 150-180 g</t>
  </si>
  <si>
    <t>DESERT - jogurtova smetana in čokolada, 150-180 g</t>
  </si>
  <si>
    <t>DESERT - jogurtova smetana in višnja, 150-180 g</t>
  </si>
  <si>
    <t>DESERT - jogurtova smetana in vrtno sadje, 150-180 g</t>
  </si>
  <si>
    <t>DESERT - jogurtova smetana in ananas, 150-180 g</t>
  </si>
  <si>
    <t>DESERT - jogurtova smetana in stracciatela, 150-180 g</t>
  </si>
  <si>
    <t>DESERT - jogurtova smetana in kokos, 150-180 g</t>
  </si>
  <si>
    <t>sadje in zelenjava</t>
  </si>
  <si>
    <t xml:space="preserve">podsklop: </t>
  </si>
  <si>
    <t>eko jabolka</t>
  </si>
  <si>
    <t>eko hruške</t>
  </si>
</sst>
</file>

<file path=xl/styles.xml><?xml version="1.0" encoding="utf-8"?>
<styleSheet xmlns="http://schemas.openxmlformats.org/spreadsheetml/2006/main">
  <numFmts count="1">
    <numFmt numFmtId="164" formatCode="#,##0.0000"/>
  </numFmts>
  <fonts count="27">
    <font>
      <sz val="10"/>
      <name val="Arial CE"/>
      <charset val="238"/>
    </font>
    <font>
      <sz val="10"/>
      <name val="Tahoma"/>
      <family val="2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b/>
      <sz val="10"/>
      <name val="Palatino Linotype"/>
      <family val="1"/>
      <charset val="238"/>
    </font>
    <font>
      <sz val="8"/>
      <name val="Bookman Old Style"/>
      <family val="1"/>
      <charset val="238"/>
    </font>
    <font>
      <b/>
      <sz val="6"/>
      <name val="Arial Narrow"/>
      <family val="2"/>
      <charset val="238"/>
    </font>
    <font>
      <b/>
      <u/>
      <sz val="6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sz val="6"/>
      <name val="Arial Narrow"/>
      <family val="2"/>
      <charset val="238"/>
    </font>
    <font>
      <b/>
      <sz val="6"/>
      <color indexed="8"/>
      <name val="Arial Narrow"/>
      <family val="2"/>
      <charset val="238"/>
    </font>
    <font>
      <b/>
      <u/>
      <sz val="8"/>
      <name val="Arial Narrow"/>
      <family val="2"/>
      <charset val="238"/>
    </font>
    <font>
      <u/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2"/>
      <name val="Palatino Linotype"/>
      <family val="1"/>
      <charset val="238"/>
    </font>
    <font>
      <sz val="12"/>
      <name val="Arial Narrow"/>
      <family val="2"/>
      <charset val="238"/>
    </font>
    <font>
      <b/>
      <sz val="12"/>
      <name val="Palatino Linotype"/>
      <family val="1"/>
      <charset val="238"/>
    </font>
    <font>
      <sz val="6"/>
      <color indexed="8"/>
      <name val="Arial Narrow"/>
      <family val="2"/>
      <charset val="238"/>
    </font>
    <font>
      <b/>
      <sz val="14"/>
      <name val="Arial Narrow"/>
      <family val="2"/>
      <charset val="238"/>
    </font>
    <font>
      <b/>
      <sz val="8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4">
    <xf numFmtId="0" fontId="0" fillId="0" borderId="0" xfId="0"/>
    <xf numFmtId="0" fontId="4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2" fillId="0" borderId="0" xfId="0" applyFont="1" applyProtection="1"/>
    <xf numFmtId="0" fontId="3" fillId="0" borderId="0" xfId="0" applyFont="1" applyProtection="1"/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5" fillId="0" borderId="0" xfId="0" applyFont="1" applyProtection="1"/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center"/>
    </xf>
    <xf numFmtId="0" fontId="3" fillId="0" borderId="0" xfId="0" applyFont="1" applyBorder="1" applyProtection="1"/>
    <xf numFmtId="0" fontId="4" fillId="0" borderId="0" xfId="0" applyFont="1" applyBorder="1" applyProtection="1"/>
    <xf numFmtId="0" fontId="4" fillId="0" borderId="0" xfId="0" applyFont="1" applyBorder="1" applyAlignment="1" applyProtection="1">
      <alignment horizontal="center"/>
    </xf>
    <xf numFmtId="0" fontId="9" fillId="0" borderId="0" xfId="0" applyFont="1" applyProtection="1"/>
    <xf numFmtId="0" fontId="9" fillId="0" borderId="0" xfId="0" applyFont="1" applyAlignment="1" applyProtection="1">
      <alignment horizontal="center"/>
    </xf>
    <xf numFmtId="0" fontId="4" fillId="0" borderId="1" xfId="0" applyNumberFormat="1" applyFont="1" applyBorder="1" applyAlignment="1" applyProtection="1">
      <alignment horizontal="center" vertical="top" wrapText="1"/>
    </xf>
    <xf numFmtId="0" fontId="2" fillId="0" borderId="0" xfId="1" applyNumberFormat="1" applyFont="1" applyFill="1" applyBorder="1" applyAlignment="1" applyProtection="1">
      <alignment horizontal="center" vertical="top" wrapText="1"/>
    </xf>
    <xf numFmtId="0" fontId="7" fillId="0" borderId="0" xfId="1" applyFont="1" applyFill="1" applyBorder="1" applyAlignment="1" applyProtection="1">
      <alignment horizontal="left" vertical="top" wrapText="1"/>
    </xf>
    <xf numFmtId="0" fontId="4" fillId="0" borderId="0" xfId="0" applyFont="1" applyFill="1" applyBorder="1" applyProtection="1"/>
    <xf numFmtId="0" fontId="2" fillId="0" borderId="0" xfId="0" applyFont="1" applyFill="1" applyBorder="1" applyProtection="1"/>
    <xf numFmtId="0" fontId="4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center"/>
    </xf>
    <xf numFmtId="0" fontId="4" fillId="0" borderId="1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6" fillId="0" borderId="0" xfId="0" applyFont="1" applyProtection="1"/>
    <xf numFmtId="0" fontId="4" fillId="0" borderId="1" xfId="0" applyFont="1" applyFill="1" applyBorder="1" applyAlignment="1" applyProtection="1">
      <alignment horizontal="center" vertical="top" wrapText="1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3" fillId="0" borderId="0" xfId="0" applyFont="1" applyBorder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0" xfId="0" applyFont="1" applyBorder="1" applyProtection="1"/>
    <xf numFmtId="0" fontId="3" fillId="0" borderId="0" xfId="0" applyFont="1" applyFill="1" applyBorder="1" applyProtection="1"/>
    <xf numFmtId="0" fontId="8" fillId="0" borderId="1" xfId="0" applyFont="1" applyBorder="1" applyAlignment="1" applyProtection="1">
      <alignment vertical="top" wrapText="1"/>
    </xf>
    <xf numFmtId="0" fontId="4" fillId="0" borderId="1" xfId="0" applyFont="1" applyBorder="1" applyAlignment="1" applyProtection="1">
      <alignment horizontal="left" vertical="top" wrapText="1"/>
    </xf>
    <xf numFmtId="0" fontId="8" fillId="0" borderId="1" xfId="0" applyFont="1" applyBorder="1" applyAlignment="1" applyProtection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vertical="top" wrapText="1"/>
    </xf>
    <xf numFmtId="0" fontId="13" fillId="0" borderId="0" xfId="0" applyFont="1"/>
    <xf numFmtId="0" fontId="11" fillId="2" borderId="2" xfId="0" applyFont="1" applyFill="1" applyBorder="1" applyAlignment="1">
      <alignment horizontal="center" vertical="center" wrapText="1"/>
    </xf>
    <xf numFmtId="0" fontId="14" fillId="0" borderId="0" xfId="0" applyFont="1" applyBorder="1" applyProtection="1"/>
    <xf numFmtId="0" fontId="15" fillId="0" borderId="0" xfId="0" applyFont="1" applyProtection="1"/>
    <xf numFmtId="0" fontId="15" fillId="0" borderId="0" xfId="0" applyFont="1" applyProtection="1">
      <protection locked="0"/>
    </xf>
    <xf numFmtId="0" fontId="15" fillId="0" borderId="0" xfId="0" applyFont="1" applyBorder="1" applyProtection="1"/>
    <xf numFmtId="0" fontId="14" fillId="0" borderId="0" xfId="0" applyFont="1"/>
    <xf numFmtId="0" fontId="1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1" fillId="0" borderId="1" xfId="1" applyNumberFormat="1" applyFont="1" applyFill="1" applyBorder="1" applyAlignment="1" applyProtection="1">
      <alignment horizontal="center" vertical="top" wrapText="1"/>
    </xf>
    <xf numFmtId="4" fontId="2" fillId="2" borderId="1" xfId="0" applyNumberFormat="1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left"/>
    </xf>
    <xf numFmtId="0" fontId="4" fillId="0" borderId="1" xfId="0" applyFont="1" applyBorder="1" applyProtection="1"/>
    <xf numFmtId="0" fontId="2" fillId="0" borderId="1" xfId="1" applyNumberFormat="1" applyFont="1" applyFill="1" applyBorder="1" applyAlignment="1" applyProtection="1">
      <alignment horizontal="center" vertical="top" wrapText="1"/>
    </xf>
    <xf numFmtId="0" fontId="7" fillId="2" borderId="1" xfId="1" applyFont="1" applyFill="1" applyBorder="1" applyAlignment="1" applyProtection="1">
      <alignment horizontal="left" vertical="top" wrapText="1"/>
    </xf>
    <xf numFmtId="0" fontId="13" fillId="0" borderId="0" xfId="0" applyFont="1" applyAlignment="1"/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" fillId="2" borderId="1" xfId="1" applyNumberFormat="1" applyFont="1" applyFill="1" applyBorder="1" applyAlignment="1" applyProtection="1">
      <alignment horizontal="center" vertical="top" wrapText="1"/>
    </xf>
    <xf numFmtId="0" fontId="8" fillId="0" borderId="1" xfId="0" applyFont="1" applyBorder="1" applyAlignment="1" applyProtection="1">
      <alignment horizontal="center" vertical="top" wrapText="1"/>
    </xf>
    <xf numFmtId="0" fontId="16" fillId="0" borderId="1" xfId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/>
    </xf>
    <xf numFmtId="0" fontId="16" fillId="0" borderId="1" xfId="1" applyFont="1" applyFill="1" applyBorder="1" applyAlignment="1" applyProtection="1">
      <alignment horizontal="center" wrapText="1"/>
    </xf>
    <xf numFmtId="0" fontId="8" fillId="0" borderId="1" xfId="0" applyFont="1" applyFill="1" applyBorder="1" applyAlignment="1" applyProtection="1">
      <alignment horizontal="left" vertical="top" wrapText="1"/>
    </xf>
    <xf numFmtId="3" fontId="2" fillId="3" borderId="1" xfId="0" applyNumberFormat="1" applyFont="1" applyFill="1" applyBorder="1" applyAlignment="1" applyProtection="1">
      <alignment horizontal="center"/>
    </xf>
    <xf numFmtId="3" fontId="2" fillId="0" borderId="1" xfId="0" applyNumberFormat="1" applyFont="1" applyFill="1" applyBorder="1" applyAlignment="1" applyProtection="1">
      <alignment horizontal="center" vertical="top" wrapText="1"/>
    </xf>
    <xf numFmtId="3" fontId="2" fillId="3" borderId="1" xfId="0" applyNumberFormat="1" applyFont="1" applyFill="1" applyBorder="1" applyAlignment="1" applyProtection="1">
      <alignment horizontal="center" vertical="top" wrapText="1"/>
    </xf>
    <xf numFmtId="0" fontId="10" fillId="0" borderId="1" xfId="0" applyFont="1" applyBorder="1" applyAlignment="1" applyProtection="1">
      <alignment horizontal="left" vertical="top" wrapText="1"/>
    </xf>
    <xf numFmtId="0" fontId="20" fillId="0" borderId="0" xfId="0" applyFont="1" applyAlignment="1">
      <alignment wrapText="1"/>
    </xf>
    <xf numFmtId="0" fontId="0" fillId="0" borderId="0" xfId="0" applyAlignment="1"/>
    <xf numFmtId="0" fontId="13" fillId="0" borderId="0" xfId="0" applyFont="1" applyAlignment="1">
      <alignment wrapText="1"/>
    </xf>
    <xf numFmtId="0" fontId="4" fillId="0" borderId="1" xfId="0" applyFont="1" applyBorder="1" applyAlignment="1" applyProtection="1">
      <alignment horizontal="left" vertical="top" wrapText="1"/>
    </xf>
    <xf numFmtId="0" fontId="8" fillId="0" borderId="1" xfId="0" applyFont="1" applyBorder="1" applyAlignment="1" applyProtection="1">
      <alignment horizontal="left" vertical="top" wrapText="1"/>
    </xf>
    <xf numFmtId="0" fontId="4" fillId="0" borderId="1" xfId="1" applyNumberFormat="1" applyFont="1" applyBorder="1" applyAlignment="1" applyProtection="1">
      <alignment horizontal="center" vertical="top" wrapText="1"/>
    </xf>
    <xf numFmtId="0" fontId="8" fillId="0" borderId="1" xfId="1" applyFont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left" vertical="top" wrapText="1"/>
    </xf>
    <xf numFmtId="0" fontId="8" fillId="3" borderId="1" xfId="1" applyFont="1" applyFill="1" applyBorder="1" applyAlignment="1" applyProtection="1">
      <alignment horizontal="left" vertical="top" wrapText="1"/>
    </xf>
    <xf numFmtId="164" fontId="4" fillId="3" borderId="1" xfId="0" applyNumberFormat="1" applyFont="1" applyFill="1" applyBorder="1" applyAlignment="1" applyProtection="1">
      <alignment horizontal="center"/>
    </xf>
    <xf numFmtId="0" fontId="4" fillId="3" borderId="1" xfId="0" applyFont="1" applyFill="1" applyBorder="1" applyProtection="1"/>
    <xf numFmtId="0" fontId="4" fillId="3" borderId="1" xfId="0" applyFont="1" applyFill="1" applyBorder="1" applyAlignment="1" applyProtection="1">
      <alignment horizontal="center"/>
      <protection locked="0"/>
    </xf>
    <xf numFmtId="4" fontId="4" fillId="3" borderId="1" xfId="0" applyNumberFormat="1" applyFont="1" applyFill="1" applyBorder="1" applyAlignment="1" applyProtection="1">
      <alignment horizontal="center"/>
    </xf>
    <xf numFmtId="0" fontId="8" fillId="2" borderId="1" xfId="1" applyFont="1" applyFill="1" applyBorder="1" applyAlignment="1" applyProtection="1">
      <alignment horizontal="left" vertical="top" wrapText="1"/>
    </xf>
    <xf numFmtId="0" fontId="21" fillId="0" borderId="0" xfId="0" applyFont="1" applyProtection="1"/>
    <xf numFmtId="0" fontId="22" fillId="0" borderId="0" xfId="0" applyFont="1" applyProtection="1"/>
    <xf numFmtId="0" fontId="23" fillId="0" borderId="0" xfId="0" applyFont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8" fillId="3" borderId="1" xfId="0" applyFont="1" applyFill="1" applyBorder="1" applyAlignment="1" applyProtection="1">
      <alignment horizontal="left" vertical="top" wrapText="1"/>
    </xf>
    <xf numFmtId="164" fontId="4" fillId="3" borderId="1" xfId="0" applyNumberFormat="1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Protection="1"/>
    <xf numFmtId="0" fontId="4" fillId="3" borderId="1" xfId="0" applyFont="1" applyFill="1" applyBorder="1" applyAlignment="1" applyProtection="1">
      <alignment horizontal="left"/>
    </xf>
    <xf numFmtId="0" fontId="8" fillId="3" borderId="1" xfId="0" applyFont="1" applyFill="1" applyBorder="1" applyAlignment="1" applyProtection="1">
      <alignment vertical="top" wrapText="1"/>
    </xf>
    <xf numFmtId="0" fontId="4" fillId="3" borderId="1" xfId="0" applyFont="1" applyFill="1" applyBorder="1" applyAlignment="1" applyProtection="1">
      <alignment horizontal="center"/>
    </xf>
    <xf numFmtId="0" fontId="0" fillId="3" borderId="1" xfId="0" applyFill="1" applyBorder="1"/>
    <xf numFmtId="0" fontId="8" fillId="0" borderId="1" xfId="0" applyFont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left" vertical="top" wrapText="1"/>
    </xf>
    <xf numFmtId="0" fontId="4" fillId="3" borderId="1" xfId="0" applyFont="1" applyFill="1" applyBorder="1" applyAlignment="1" applyProtection="1">
      <alignment horizontal="center" vertical="top" wrapText="1"/>
    </xf>
    <xf numFmtId="0" fontId="8" fillId="0" borderId="1" xfId="0" applyFont="1" applyBorder="1" applyAlignment="1" applyProtection="1">
      <alignment horizontal="left" vertical="center" wrapText="1"/>
    </xf>
    <xf numFmtId="0" fontId="10" fillId="3" borderId="1" xfId="0" applyFont="1" applyFill="1" applyBorder="1" applyAlignment="1" applyProtection="1">
      <alignment horizontal="left" vertical="top" wrapText="1"/>
    </xf>
    <xf numFmtId="0" fontId="10" fillId="3" borderId="1" xfId="0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center"/>
    </xf>
    <xf numFmtId="0" fontId="20" fillId="0" borderId="0" xfId="0" applyFont="1" applyAlignment="1">
      <alignment wrapText="1"/>
    </xf>
    <xf numFmtId="0" fontId="0" fillId="0" borderId="0" xfId="0" applyAlignment="1"/>
    <xf numFmtId="0" fontId="4" fillId="3" borderId="1" xfId="0" applyFont="1" applyFill="1" applyBorder="1" applyProtection="1">
      <protection locked="0"/>
    </xf>
    <xf numFmtId="0" fontId="13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0" fillId="0" borderId="0" xfId="0" applyAlignment="1"/>
    <xf numFmtId="0" fontId="13" fillId="0" borderId="0" xfId="0" applyFont="1" applyAlignment="1">
      <alignment wrapText="1"/>
    </xf>
    <xf numFmtId="3" fontId="4" fillId="0" borderId="1" xfId="0" applyNumberFormat="1" applyFont="1" applyBorder="1" applyAlignment="1" applyProtection="1">
      <alignment horizontal="center"/>
    </xf>
    <xf numFmtId="3" fontId="4" fillId="0" borderId="1" xfId="0" applyNumberFormat="1" applyFont="1" applyFill="1" applyBorder="1" applyAlignment="1" applyProtection="1">
      <alignment horizontal="center"/>
    </xf>
    <xf numFmtId="3" fontId="4" fillId="0" borderId="1" xfId="0" applyNumberFormat="1" applyFont="1" applyFill="1" applyBorder="1" applyAlignment="1" applyProtection="1">
      <alignment horizontal="center"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24" fillId="0" borderId="1" xfId="1" applyFont="1" applyFill="1" applyBorder="1" applyAlignment="1" applyProtection="1">
      <alignment horizontal="center" vertical="center" wrapText="1"/>
    </xf>
    <xf numFmtId="0" fontId="0" fillId="0" borderId="0" xfId="0" applyFont="1" applyAlignment="1"/>
    <xf numFmtId="0" fontId="4" fillId="0" borderId="0" xfId="0" applyFont="1" applyFill="1" applyProtection="1"/>
    <xf numFmtId="0" fontId="8" fillId="3" borderId="1" xfId="0" applyFont="1" applyFill="1" applyBorder="1" applyAlignment="1" applyProtection="1">
      <alignment horizontal="center" vertical="top" wrapText="1"/>
    </xf>
    <xf numFmtId="0" fontId="16" fillId="0" borderId="0" xfId="1" applyFont="1" applyFill="1" applyBorder="1" applyAlignment="1" applyProtection="1">
      <alignment horizontal="center" vertical="center" wrapText="1"/>
    </xf>
    <xf numFmtId="0" fontId="3" fillId="0" borderId="0" xfId="0" applyFont="1"/>
    <xf numFmtId="4" fontId="2" fillId="0" borderId="0" xfId="0" applyNumberFormat="1" applyFont="1" applyFill="1" applyBorder="1" applyAlignment="1" applyProtection="1">
      <alignment horizontal="center" vertical="center"/>
    </xf>
    <xf numFmtId="0" fontId="16" fillId="2" borderId="1" xfId="1" applyFont="1" applyFill="1" applyBorder="1" applyAlignment="1" applyProtection="1">
      <alignment horizontal="center" vertical="center" wrapText="1"/>
    </xf>
    <xf numFmtId="0" fontId="0" fillId="0" borderId="0" xfId="0" applyFill="1"/>
    <xf numFmtId="0" fontId="25" fillId="2" borderId="2" xfId="0" applyFont="1" applyFill="1" applyBorder="1" applyAlignment="1">
      <alignment horizontal="center" vertical="top" wrapText="1"/>
    </xf>
    <xf numFmtId="0" fontId="7" fillId="0" borderId="1" xfId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center" vertical="center"/>
    </xf>
    <xf numFmtId="0" fontId="26" fillId="0" borderId="1" xfId="1" applyFont="1" applyFill="1" applyBorder="1" applyAlignment="1" applyProtection="1">
      <alignment horizontal="center" vertical="center" wrapText="1"/>
    </xf>
    <xf numFmtId="164" fontId="4" fillId="2" borderId="1" xfId="0" applyNumberFormat="1" applyFont="1" applyFill="1" applyBorder="1" applyAlignment="1" applyProtection="1">
      <alignment horizontal="center"/>
    </xf>
    <xf numFmtId="0" fontId="13" fillId="0" borderId="0" xfId="0" applyFont="1" applyAlignment="1">
      <alignment wrapText="1"/>
    </xf>
    <xf numFmtId="0" fontId="0" fillId="0" borderId="0" xfId="0" applyAlignment="1"/>
    <xf numFmtId="0" fontId="13" fillId="0" borderId="0" xfId="0" applyFont="1" applyAlignme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2" fillId="0" borderId="0" xfId="1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 vertical="center"/>
    </xf>
  </cellXfs>
  <cellStyles count="2">
    <cellStyle name="Navadno" xfId="0" builtinId="0"/>
    <cellStyle name="Navadno_Lis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4"/>
  <sheetViews>
    <sheetView zoomScaleNormal="100" workbookViewId="0">
      <selection activeCell="K30" sqref="K30"/>
    </sheetView>
  </sheetViews>
  <sheetFormatPr defaultColWidth="9.140625" defaultRowHeight="12.75" customHeight="1"/>
  <cols>
    <col min="1" max="1" width="2.7109375" style="12" customWidth="1"/>
    <col min="2" max="2" width="42" style="12" customWidth="1"/>
    <col min="3" max="3" width="7.85546875" style="54" customWidth="1"/>
    <col min="4" max="4" width="5.28515625" style="12" customWidth="1"/>
    <col min="5" max="5" width="6.42578125" style="12" customWidth="1"/>
    <col min="6" max="6" width="5.85546875" style="12" customWidth="1"/>
    <col min="7" max="7" width="6.42578125" style="12" customWidth="1"/>
    <col min="8" max="8" width="7.5703125" style="12" customWidth="1"/>
    <col min="9" max="9" width="8.140625" style="12" customWidth="1"/>
    <col min="10" max="10" width="9.140625" style="12"/>
    <col min="11" max="11" width="8.28515625" style="12" customWidth="1"/>
    <col min="12" max="12" width="7.5703125" style="12" customWidth="1"/>
    <col min="13" max="13" width="8.42578125" style="12" customWidth="1"/>
    <col min="14" max="14" width="6.85546875" style="12" customWidth="1"/>
    <col min="15" max="16384" width="9.140625" style="12"/>
  </cols>
  <sheetData>
    <row r="1" spans="1:15" s="4" customFormat="1" ht="12.75" customHeight="1">
      <c r="B1" s="3" t="s">
        <v>95</v>
      </c>
      <c r="C1" s="52"/>
      <c r="H1" s="5"/>
      <c r="I1" s="5"/>
      <c r="J1" s="5"/>
      <c r="K1" s="5"/>
      <c r="L1" s="5"/>
      <c r="M1" s="5"/>
      <c r="N1" s="5"/>
    </row>
    <row r="2" spans="1:15" s="4" customFormat="1" ht="12.75" customHeight="1">
      <c r="B2" s="6" t="s">
        <v>96</v>
      </c>
      <c r="C2" s="52"/>
      <c r="H2" s="5"/>
      <c r="I2" s="5"/>
      <c r="J2" s="5"/>
      <c r="K2" s="5"/>
      <c r="L2" s="5"/>
      <c r="M2" s="5"/>
      <c r="N2" s="5"/>
    </row>
    <row r="3" spans="1:15" s="4" customFormat="1" ht="12.75" customHeight="1">
      <c r="B3" s="6"/>
      <c r="C3" s="52"/>
      <c r="H3" s="5"/>
      <c r="I3" s="5"/>
      <c r="J3" s="5"/>
      <c r="K3" s="5"/>
      <c r="L3" s="5"/>
      <c r="M3" s="5"/>
      <c r="N3" s="5"/>
    </row>
    <row r="4" spans="1:15" s="31" customFormat="1" ht="12.75" customHeight="1">
      <c r="B4" s="30" t="s">
        <v>67</v>
      </c>
      <c r="C4" s="53"/>
      <c r="H4" s="32"/>
      <c r="I4" s="32"/>
      <c r="J4" s="32"/>
      <c r="K4" s="32"/>
      <c r="L4" s="32"/>
      <c r="M4" s="32"/>
      <c r="N4" s="32"/>
    </row>
    <row r="5" spans="1:15" s="31" customFormat="1" ht="12.6" customHeight="1">
      <c r="B5" s="33"/>
      <c r="C5" s="53"/>
      <c r="H5" s="32"/>
      <c r="I5" s="32"/>
      <c r="J5" s="32"/>
      <c r="K5" s="32"/>
      <c r="L5" s="32"/>
      <c r="M5" s="32"/>
      <c r="N5" s="32"/>
    </row>
    <row r="6" spans="1:15" s="31" customFormat="1" ht="12.95" customHeight="1">
      <c r="B6" s="33"/>
      <c r="C6" s="53"/>
      <c r="H6" s="32"/>
      <c r="I6" s="32"/>
      <c r="J6" s="32"/>
      <c r="K6" s="32"/>
      <c r="L6" s="32"/>
      <c r="M6" s="32"/>
      <c r="N6" s="32"/>
    </row>
    <row r="7" spans="1:15" s="92" customFormat="1" ht="21" customHeight="1">
      <c r="C7" s="93"/>
      <c r="H7" s="94"/>
      <c r="I7" s="94" t="s">
        <v>94</v>
      </c>
      <c r="J7" s="94"/>
      <c r="K7" s="94"/>
      <c r="L7" s="95"/>
      <c r="M7" s="95"/>
      <c r="N7" s="95"/>
    </row>
    <row r="8" spans="1:15" s="4" customFormat="1" ht="12.6" customHeight="1">
      <c r="B8" s="6"/>
      <c r="C8" s="52"/>
      <c r="H8" s="5"/>
      <c r="I8" s="5"/>
      <c r="J8" s="5"/>
      <c r="K8" s="5"/>
      <c r="L8" s="5"/>
      <c r="M8" s="5"/>
      <c r="N8" s="5"/>
    </row>
    <row r="9" spans="1:15" s="49" customFormat="1" ht="36.6" customHeight="1">
      <c r="A9" s="47" t="s">
        <v>498</v>
      </c>
      <c r="B9" s="47" t="s">
        <v>499</v>
      </c>
      <c r="C9" s="47" t="s">
        <v>496</v>
      </c>
      <c r="D9" s="47" t="s">
        <v>500</v>
      </c>
      <c r="E9" s="47" t="s">
        <v>497</v>
      </c>
      <c r="F9" s="47" t="s">
        <v>501</v>
      </c>
      <c r="G9" s="47" t="s">
        <v>502</v>
      </c>
      <c r="H9" s="47" t="s">
        <v>503</v>
      </c>
      <c r="I9" s="47" t="s">
        <v>504</v>
      </c>
      <c r="J9" s="47" t="s">
        <v>505</v>
      </c>
      <c r="K9" s="47" t="s">
        <v>506</v>
      </c>
      <c r="L9" s="47" t="s">
        <v>507</v>
      </c>
      <c r="M9" s="47" t="s">
        <v>508</v>
      </c>
      <c r="N9" s="47" t="s">
        <v>509</v>
      </c>
      <c r="O9" s="47" t="s">
        <v>510</v>
      </c>
    </row>
    <row r="10" spans="1:15" s="49" customFormat="1" ht="12.6" customHeight="1">
      <c r="A10" s="50">
        <v>1</v>
      </c>
      <c r="B10" s="50">
        <v>2</v>
      </c>
      <c r="C10" s="50">
        <v>3</v>
      </c>
      <c r="D10" s="50">
        <v>4</v>
      </c>
      <c r="E10" s="50">
        <v>5</v>
      </c>
      <c r="F10" s="50">
        <v>6</v>
      </c>
      <c r="G10" s="50" t="s">
        <v>512</v>
      </c>
      <c r="H10" s="50">
        <v>8</v>
      </c>
      <c r="I10" s="50">
        <v>9</v>
      </c>
      <c r="J10" s="50">
        <v>10</v>
      </c>
      <c r="K10" s="50">
        <v>11</v>
      </c>
      <c r="L10" s="50" t="s">
        <v>513</v>
      </c>
      <c r="M10" s="50" t="s">
        <v>514</v>
      </c>
      <c r="N10" s="50" t="s">
        <v>515</v>
      </c>
      <c r="O10" s="50" t="s">
        <v>516</v>
      </c>
    </row>
    <row r="11" spans="1:15" s="13" customFormat="1" ht="12.75" customHeight="1">
      <c r="A11" s="82">
        <v>1</v>
      </c>
      <c r="B11" s="83" t="s">
        <v>90</v>
      </c>
      <c r="C11" s="117">
        <v>4426</v>
      </c>
      <c r="D11" s="10" t="s">
        <v>68</v>
      </c>
      <c r="E11" s="86"/>
      <c r="F11" s="87">
        <v>0</v>
      </c>
      <c r="G11" s="87">
        <v>0</v>
      </c>
      <c r="H11" s="88"/>
      <c r="I11" s="89"/>
      <c r="J11" s="73"/>
      <c r="K11" s="87">
        <v>0</v>
      </c>
      <c r="L11" s="87">
        <v>0</v>
      </c>
      <c r="M11" s="90">
        <f t="shared" ref="M11:M28" si="0">PRODUCT(B11,L11)</f>
        <v>0</v>
      </c>
      <c r="N11" s="90">
        <f t="shared" ref="N11:N28" si="1">PRODUCT(C11,M11)</f>
        <v>0</v>
      </c>
      <c r="O11" s="90">
        <f t="shared" ref="O11:O28" si="2">PRODUCT(D11,N11)</f>
        <v>0</v>
      </c>
    </row>
    <row r="12" spans="1:15" s="13" customFormat="1" ht="12.75" customHeight="1">
      <c r="A12" s="82">
        <v>1</v>
      </c>
      <c r="B12" s="83" t="s">
        <v>698</v>
      </c>
      <c r="C12" s="117">
        <v>800</v>
      </c>
      <c r="D12" s="10" t="s">
        <v>68</v>
      </c>
      <c r="E12" s="86"/>
      <c r="F12" s="87">
        <v>0</v>
      </c>
      <c r="G12" s="87">
        <v>0</v>
      </c>
      <c r="H12" s="88"/>
      <c r="I12" s="89"/>
      <c r="J12" s="73"/>
      <c r="K12" s="87">
        <v>0</v>
      </c>
      <c r="L12" s="87">
        <v>0</v>
      </c>
      <c r="M12" s="90">
        <f t="shared" ref="M12" si="3">PRODUCT(B12,L12)</f>
        <v>0</v>
      </c>
      <c r="N12" s="90">
        <f t="shared" ref="N12" si="4">PRODUCT(C12,M12)</f>
        <v>0</v>
      </c>
      <c r="O12" s="90">
        <f t="shared" ref="O12" si="5">PRODUCT(D12,N12)</f>
        <v>0</v>
      </c>
    </row>
    <row r="13" spans="1:15" s="13" customFormat="1" ht="12.75" customHeight="1">
      <c r="A13" s="82">
        <v>1</v>
      </c>
      <c r="B13" s="83" t="s">
        <v>699</v>
      </c>
      <c r="C13" s="117">
        <v>800</v>
      </c>
      <c r="D13" s="10" t="s">
        <v>68</v>
      </c>
      <c r="E13" s="86"/>
      <c r="F13" s="87">
        <v>0</v>
      </c>
      <c r="G13" s="87">
        <v>0</v>
      </c>
      <c r="H13" s="88"/>
      <c r="I13" s="89"/>
      <c r="J13" s="73"/>
      <c r="K13" s="87">
        <v>0</v>
      </c>
      <c r="L13" s="87">
        <v>0</v>
      </c>
      <c r="M13" s="90">
        <f t="shared" ref="M13" si="6">PRODUCT(B13,L13)</f>
        <v>0</v>
      </c>
      <c r="N13" s="90">
        <f t="shared" ref="N13" si="7">PRODUCT(C13,M13)</f>
        <v>0</v>
      </c>
      <c r="O13" s="90">
        <f t="shared" ref="O13" si="8">PRODUCT(D13,N13)</f>
        <v>0</v>
      </c>
    </row>
    <row r="14" spans="1:15" s="13" customFormat="1" ht="12.75" customHeight="1">
      <c r="A14" s="82">
        <f>A11+1</f>
        <v>2</v>
      </c>
      <c r="B14" s="83" t="s">
        <v>91</v>
      </c>
      <c r="C14" s="117">
        <v>800</v>
      </c>
      <c r="D14" s="10" t="s">
        <v>68</v>
      </c>
      <c r="E14" s="86"/>
      <c r="F14" s="87">
        <v>0</v>
      </c>
      <c r="G14" s="87">
        <v>0</v>
      </c>
      <c r="H14" s="88"/>
      <c r="I14" s="89"/>
      <c r="J14" s="73"/>
      <c r="K14" s="87">
        <v>0</v>
      </c>
      <c r="L14" s="87">
        <v>0</v>
      </c>
      <c r="M14" s="90">
        <f t="shared" si="0"/>
        <v>0</v>
      </c>
      <c r="N14" s="90">
        <f t="shared" si="1"/>
        <v>0</v>
      </c>
      <c r="O14" s="90">
        <f t="shared" si="2"/>
        <v>0</v>
      </c>
    </row>
    <row r="15" spans="1:15" s="13" customFormat="1" ht="12.75" customHeight="1">
      <c r="A15" s="82">
        <f>A12+1</f>
        <v>2</v>
      </c>
      <c r="B15" s="83" t="s">
        <v>702</v>
      </c>
      <c r="C15" s="117">
        <v>800</v>
      </c>
      <c r="D15" s="10" t="s">
        <v>68</v>
      </c>
      <c r="E15" s="86"/>
      <c r="F15" s="87">
        <v>0</v>
      </c>
      <c r="G15" s="87">
        <v>0</v>
      </c>
      <c r="H15" s="88"/>
      <c r="I15" s="89"/>
      <c r="J15" s="73"/>
      <c r="K15" s="87">
        <v>0</v>
      </c>
      <c r="L15" s="87">
        <v>0</v>
      </c>
      <c r="M15" s="90">
        <f t="shared" ref="M15:M16" si="9">PRODUCT(B15,L15)</f>
        <v>0</v>
      </c>
      <c r="N15" s="90">
        <f t="shared" ref="N15:N16" si="10">PRODUCT(C15,M15)</f>
        <v>0</v>
      </c>
      <c r="O15" s="90">
        <f t="shared" ref="O15:O16" si="11">PRODUCT(D15,N15)</f>
        <v>0</v>
      </c>
    </row>
    <row r="16" spans="1:15" s="13" customFormat="1" ht="12.75" customHeight="1">
      <c r="A16" s="82">
        <f>A13+1</f>
        <v>2</v>
      </c>
      <c r="B16" s="83" t="s">
        <v>92</v>
      </c>
      <c r="C16" s="117">
        <v>500</v>
      </c>
      <c r="D16" s="10" t="s">
        <v>68</v>
      </c>
      <c r="E16" s="86"/>
      <c r="F16" s="87">
        <v>0</v>
      </c>
      <c r="G16" s="87">
        <v>0</v>
      </c>
      <c r="H16" s="88"/>
      <c r="I16" s="89"/>
      <c r="J16" s="73"/>
      <c r="K16" s="87">
        <v>0</v>
      </c>
      <c r="L16" s="87">
        <v>0</v>
      </c>
      <c r="M16" s="90">
        <f t="shared" si="9"/>
        <v>0</v>
      </c>
      <c r="N16" s="90">
        <f t="shared" si="10"/>
        <v>0</v>
      </c>
      <c r="O16" s="90">
        <f t="shared" si="11"/>
        <v>0</v>
      </c>
    </row>
    <row r="17" spans="1:15" s="13" customFormat="1" ht="12.75" customHeight="1">
      <c r="A17" s="82">
        <f>A14+1</f>
        <v>3</v>
      </c>
      <c r="B17" s="83" t="s">
        <v>701</v>
      </c>
      <c r="C17" s="117">
        <v>1664</v>
      </c>
      <c r="D17" s="10" t="s">
        <v>68</v>
      </c>
      <c r="E17" s="86"/>
      <c r="F17" s="87">
        <v>0</v>
      </c>
      <c r="G17" s="87">
        <v>0</v>
      </c>
      <c r="H17" s="88"/>
      <c r="I17" s="89"/>
      <c r="J17" s="73"/>
      <c r="K17" s="87">
        <v>0</v>
      </c>
      <c r="L17" s="87">
        <v>0</v>
      </c>
      <c r="M17" s="90">
        <f t="shared" si="0"/>
        <v>0</v>
      </c>
      <c r="N17" s="90">
        <f t="shared" si="1"/>
        <v>0</v>
      </c>
      <c r="O17" s="90">
        <f t="shared" si="2"/>
        <v>0</v>
      </c>
    </row>
    <row r="18" spans="1:15" s="13" customFormat="1" ht="12.75" customHeight="1">
      <c r="A18" s="82">
        <f t="shared" ref="A18:A25" si="12">A17+1</f>
        <v>4</v>
      </c>
      <c r="B18" s="83" t="s">
        <v>700</v>
      </c>
      <c r="C18" s="117">
        <v>400</v>
      </c>
      <c r="D18" s="10" t="s">
        <v>68</v>
      </c>
      <c r="E18" s="86"/>
      <c r="F18" s="87">
        <v>0</v>
      </c>
      <c r="G18" s="87">
        <v>0</v>
      </c>
      <c r="H18" s="88"/>
      <c r="I18" s="89"/>
      <c r="J18" s="73"/>
      <c r="K18" s="87">
        <v>0</v>
      </c>
      <c r="L18" s="87">
        <v>0</v>
      </c>
      <c r="M18" s="90">
        <f t="shared" si="0"/>
        <v>0</v>
      </c>
      <c r="N18" s="90">
        <f t="shared" si="1"/>
        <v>0</v>
      </c>
      <c r="O18" s="90">
        <f t="shared" si="2"/>
        <v>0</v>
      </c>
    </row>
    <row r="19" spans="1:15" s="13" customFormat="1" ht="12.75" customHeight="1">
      <c r="A19" s="82">
        <f t="shared" si="12"/>
        <v>5</v>
      </c>
      <c r="B19" s="83" t="s">
        <v>907</v>
      </c>
      <c r="C19" s="117">
        <v>40</v>
      </c>
      <c r="D19" s="10" t="s">
        <v>68</v>
      </c>
      <c r="E19" s="86"/>
      <c r="F19" s="87">
        <v>0</v>
      </c>
      <c r="G19" s="87">
        <v>0</v>
      </c>
      <c r="H19" s="88"/>
      <c r="I19" s="89"/>
      <c r="J19" s="73"/>
      <c r="K19" s="87">
        <v>0</v>
      </c>
      <c r="L19" s="87">
        <v>0</v>
      </c>
      <c r="M19" s="90">
        <f t="shared" si="0"/>
        <v>0</v>
      </c>
      <c r="N19" s="90">
        <f t="shared" si="1"/>
        <v>0</v>
      </c>
      <c r="O19" s="90">
        <f t="shared" si="2"/>
        <v>0</v>
      </c>
    </row>
    <row r="20" spans="1:15" s="13" customFormat="1" ht="12.75" customHeight="1">
      <c r="A20" s="82">
        <f t="shared" si="12"/>
        <v>6</v>
      </c>
      <c r="B20" s="83" t="s">
        <v>908</v>
      </c>
      <c r="C20" s="117">
        <v>4</v>
      </c>
      <c r="D20" s="10" t="s">
        <v>68</v>
      </c>
      <c r="E20" s="86"/>
      <c r="F20" s="87">
        <v>0</v>
      </c>
      <c r="G20" s="87">
        <v>0</v>
      </c>
      <c r="H20" s="88"/>
      <c r="I20" s="89"/>
      <c r="J20" s="73"/>
      <c r="K20" s="87">
        <v>0</v>
      </c>
      <c r="L20" s="87">
        <v>0</v>
      </c>
      <c r="M20" s="90">
        <f t="shared" si="0"/>
        <v>0</v>
      </c>
      <c r="N20" s="90">
        <f t="shared" si="1"/>
        <v>0</v>
      </c>
      <c r="O20" s="90">
        <f t="shared" si="2"/>
        <v>0</v>
      </c>
    </row>
    <row r="21" spans="1:15" s="13" customFormat="1" ht="12.75" customHeight="1">
      <c r="A21" s="82">
        <f t="shared" si="12"/>
        <v>7</v>
      </c>
      <c r="B21" s="83" t="s">
        <v>909</v>
      </c>
      <c r="C21" s="117">
        <v>12</v>
      </c>
      <c r="D21" s="10" t="s">
        <v>68</v>
      </c>
      <c r="E21" s="86"/>
      <c r="F21" s="87">
        <v>0</v>
      </c>
      <c r="G21" s="87">
        <v>0</v>
      </c>
      <c r="H21" s="88"/>
      <c r="I21" s="89"/>
      <c r="J21" s="73"/>
      <c r="K21" s="87">
        <v>0</v>
      </c>
      <c r="L21" s="87">
        <v>0</v>
      </c>
      <c r="M21" s="90">
        <f t="shared" si="0"/>
        <v>0</v>
      </c>
      <c r="N21" s="90">
        <f t="shared" si="1"/>
        <v>0</v>
      </c>
      <c r="O21" s="90">
        <f t="shared" si="2"/>
        <v>0</v>
      </c>
    </row>
    <row r="22" spans="1:15" s="13" customFormat="1" ht="12.75" customHeight="1">
      <c r="A22" s="82">
        <f t="shared" si="12"/>
        <v>8</v>
      </c>
      <c r="B22" s="83" t="s">
        <v>910</v>
      </c>
      <c r="C22" s="117">
        <v>80</v>
      </c>
      <c r="D22" s="10" t="s">
        <v>68</v>
      </c>
      <c r="E22" s="86"/>
      <c r="F22" s="87">
        <v>0</v>
      </c>
      <c r="G22" s="87">
        <v>0</v>
      </c>
      <c r="H22" s="88"/>
      <c r="I22" s="89"/>
      <c r="J22" s="73"/>
      <c r="K22" s="87">
        <v>0</v>
      </c>
      <c r="L22" s="87">
        <v>0</v>
      </c>
      <c r="M22" s="90">
        <f t="shared" si="0"/>
        <v>0</v>
      </c>
      <c r="N22" s="90">
        <f t="shared" si="1"/>
        <v>0</v>
      </c>
      <c r="O22" s="90">
        <f t="shared" si="2"/>
        <v>0</v>
      </c>
    </row>
    <row r="23" spans="1:15" s="13" customFormat="1" ht="12.75" customHeight="1">
      <c r="A23" s="82">
        <f t="shared" si="12"/>
        <v>9</v>
      </c>
      <c r="B23" s="83" t="s">
        <v>911</v>
      </c>
      <c r="C23" s="117">
        <v>50</v>
      </c>
      <c r="D23" s="10" t="s">
        <v>68</v>
      </c>
      <c r="E23" s="86"/>
      <c r="F23" s="87">
        <v>0</v>
      </c>
      <c r="G23" s="87">
        <v>0</v>
      </c>
      <c r="H23" s="88"/>
      <c r="I23" s="89"/>
      <c r="J23" s="73"/>
      <c r="K23" s="87">
        <v>0</v>
      </c>
      <c r="L23" s="87">
        <v>0</v>
      </c>
      <c r="M23" s="90">
        <f t="shared" si="0"/>
        <v>0</v>
      </c>
      <c r="N23" s="90">
        <f t="shared" si="1"/>
        <v>0</v>
      </c>
      <c r="O23" s="90">
        <f t="shared" si="2"/>
        <v>0</v>
      </c>
    </row>
    <row r="24" spans="1:15" s="13" customFormat="1" ht="12.75" customHeight="1">
      <c r="A24" s="82">
        <f t="shared" si="12"/>
        <v>10</v>
      </c>
      <c r="B24" s="83" t="s">
        <v>93</v>
      </c>
      <c r="C24" s="117">
        <v>520</v>
      </c>
      <c r="D24" s="10" t="s">
        <v>68</v>
      </c>
      <c r="E24" s="86"/>
      <c r="F24" s="87">
        <v>0</v>
      </c>
      <c r="G24" s="87">
        <v>0</v>
      </c>
      <c r="H24" s="88"/>
      <c r="I24" s="89"/>
      <c r="J24" s="73"/>
      <c r="K24" s="87">
        <v>0</v>
      </c>
      <c r="L24" s="87">
        <v>0</v>
      </c>
      <c r="M24" s="90">
        <f t="shared" si="0"/>
        <v>0</v>
      </c>
      <c r="N24" s="90">
        <f t="shared" si="1"/>
        <v>0</v>
      </c>
      <c r="O24" s="90">
        <f t="shared" si="2"/>
        <v>0</v>
      </c>
    </row>
    <row r="25" spans="1:15" s="13" customFormat="1" ht="12.75" customHeight="1">
      <c r="A25" s="82">
        <f t="shared" si="12"/>
        <v>11</v>
      </c>
      <c r="B25" s="83" t="s">
        <v>912</v>
      </c>
      <c r="C25" s="118">
        <v>12</v>
      </c>
      <c r="D25" s="10" t="s">
        <v>68</v>
      </c>
      <c r="E25" s="86"/>
      <c r="F25" s="87">
        <v>0</v>
      </c>
      <c r="G25" s="87">
        <v>0</v>
      </c>
      <c r="H25" s="88"/>
      <c r="I25" s="89"/>
      <c r="J25" s="73"/>
      <c r="K25" s="87">
        <v>0</v>
      </c>
      <c r="L25" s="87">
        <v>0</v>
      </c>
      <c r="M25" s="90">
        <f t="shared" si="0"/>
        <v>0</v>
      </c>
      <c r="N25" s="90">
        <f t="shared" si="1"/>
        <v>0</v>
      </c>
      <c r="O25" s="90">
        <f t="shared" si="2"/>
        <v>0</v>
      </c>
    </row>
    <row r="26" spans="1:15" s="13" customFormat="1" ht="12.75" customHeight="1">
      <c r="A26" s="82">
        <v>12</v>
      </c>
      <c r="B26" s="83" t="s">
        <v>913</v>
      </c>
      <c r="C26" s="118">
        <v>10</v>
      </c>
      <c r="D26" s="10" t="s">
        <v>68</v>
      </c>
      <c r="E26" s="86"/>
      <c r="F26" s="87">
        <v>0</v>
      </c>
      <c r="G26" s="87">
        <v>0</v>
      </c>
      <c r="H26" s="88"/>
      <c r="I26" s="89"/>
      <c r="J26" s="73"/>
      <c r="K26" s="87">
        <v>0</v>
      </c>
      <c r="L26" s="87">
        <v>0</v>
      </c>
      <c r="M26" s="90">
        <f t="shared" ref="M26" si="13">PRODUCT(B26,L26)</f>
        <v>0</v>
      </c>
      <c r="N26" s="90">
        <f t="shared" si="1"/>
        <v>0</v>
      </c>
      <c r="O26" s="90">
        <f t="shared" si="2"/>
        <v>0</v>
      </c>
    </row>
    <row r="27" spans="1:15" s="13" customFormat="1" ht="12.75" customHeight="1">
      <c r="A27" s="82">
        <v>13</v>
      </c>
      <c r="B27" s="83" t="s">
        <v>542</v>
      </c>
      <c r="C27" s="118">
        <v>100</v>
      </c>
      <c r="D27" s="10" t="s">
        <v>68</v>
      </c>
      <c r="E27" s="86"/>
      <c r="F27" s="87">
        <v>0</v>
      </c>
      <c r="G27" s="87">
        <v>0</v>
      </c>
      <c r="H27" s="88"/>
      <c r="I27" s="89"/>
      <c r="J27" s="73"/>
      <c r="K27" s="87">
        <v>0</v>
      </c>
      <c r="L27" s="87">
        <v>0</v>
      </c>
      <c r="M27" s="90">
        <f t="shared" si="0"/>
        <v>0</v>
      </c>
      <c r="N27" s="90">
        <f t="shared" si="1"/>
        <v>0</v>
      </c>
      <c r="O27" s="90">
        <f t="shared" si="2"/>
        <v>0</v>
      </c>
    </row>
    <row r="28" spans="1:15" s="54" customFormat="1" ht="12.75" customHeight="1">
      <c r="A28" s="58"/>
      <c r="B28" s="91" t="s">
        <v>537</v>
      </c>
      <c r="C28" s="69" t="s">
        <v>536</v>
      </c>
      <c r="D28" s="69" t="s">
        <v>536</v>
      </c>
      <c r="E28" s="69" t="s">
        <v>536</v>
      </c>
      <c r="F28" s="69" t="s">
        <v>536</v>
      </c>
      <c r="G28" s="69" t="s">
        <v>536</v>
      </c>
      <c r="H28" s="69" t="s">
        <v>536</v>
      </c>
      <c r="I28" s="69" t="s">
        <v>536</v>
      </c>
      <c r="J28" s="69" t="s">
        <v>536</v>
      </c>
      <c r="K28" s="69" t="s">
        <v>536</v>
      </c>
      <c r="L28" s="69" t="s">
        <v>536</v>
      </c>
      <c r="M28" s="70">
        <f t="shared" si="0"/>
        <v>0</v>
      </c>
      <c r="N28" s="70">
        <f t="shared" si="1"/>
        <v>0</v>
      </c>
      <c r="O28" s="70">
        <f t="shared" si="2"/>
        <v>0</v>
      </c>
    </row>
    <row r="29" spans="1:15" s="13" customFormat="1" ht="12.75" customHeight="1">
      <c r="C29" s="54"/>
    </row>
    <row r="30" spans="1:15" s="51" customFormat="1" ht="12.75" customHeight="1">
      <c r="B30" s="51" t="s">
        <v>87</v>
      </c>
      <c r="C30" s="54"/>
    </row>
    <row r="31" spans="1:15" s="51" customFormat="1" ht="12.75" customHeight="1">
      <c r="B31" s="51" t="s">
        <v>5</v>
      </c>
      <c r="C31" s="54"/>
    </row>
    <row r="32" spans="1:15" s="51" customFormat="1" ht="12.75" customHeight="1">
      <c r="B32" s="51" t="s">
        <v>1</v>
      </c>
      <c r="C32" s="54"/>
    </row>
    <row r="33" spans="1:15" s="51" customFormat="1" ht="12.75" customHeight="1">
      <c r="B33" s="51" t="s">
        <v>3</v>
      </c>
      <c r="C33" s="54"/>
    </row>
    <row r="34" spans="1:15" s="51" customFormat="1" ht="12.75" customHeight="1">
      <c r="C34" s="54"/>
    </row>
    <row r="35" spans="1:15" s="49" customFormat="1" ht="12.75" customHeight="1">
      <c r="A35" s="55"/>
      <c r="B35" s="56" t="s">
        <v>517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</row>
    <row r="36" spans="1:15" s="49" customFormat="1" ht="12.75" customHeight="1">
      <c r="B36" s="137" t="s">
        <v>518</v>
      </c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</row>
    <row r="37" spans="1:15" s="49" customFormat="1" ht="12.75" customHeight="1">
      <c r="B37" s="137" t="s">
        <v>519</v>
      </c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</row>
    <row r="38" spans="1:15" s="49" customFormat="1" ht="12.75" customHeight="1">
      <c r="B38" s="137" t="s">
        <v>520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</row>
    <row r="39" spans="1:15" s="49" customFormat="1" ht="12.75" customHeight="1">
      <c r="B39" s="137" t="s">
        <v>521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</row>
    <row r="40" spans="1:15" s="49" customFormat="1" ht="12.75" customHeight="1">
      <c r="B40" s="135" t="s">
        <v>522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</row>
    <row r="41" spans="1:15" s="49" customFormat="1" ht="12.75" customHeight="1">
      <c r="B41" s="135" t="s">
        <v>523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</row>
    <row r="42" spans="1:15" s="49" customFormat="1" ht="12.75" customHeight="1">
      <c r="B42" s="135" t="s">
        <v>524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</row>
    <row r="43" spans="1:15" s="49" customFormat="1" ht="12.75" customHeight="1">
      <c r="B43" s="135" t="s">
        <v>525</v>
      </c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</row>
    <row r="44" spans="1:15" s="49" customFormat="1" ht="12.75" customHeight="1">
      <c r="B44" s="135" t="s">
        <v>526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</row>
    <row r="45" spans="1:15" s="49" customFormat="1" ht="12.75" customHeight="1">
      <c r="B45" s="135" t="s">
        <v>527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</row>
    <row r="46" spans="1:15" s="49" customFormat="1" ht="12.75" customHeight="1">
      <c r="B46" s="135" t="s">
        <v>528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</row>
    <row r="47" spans="1:15" s="49" customFormat="1" ht="12.75" customHeight="1">
      <c r="B47" s="135" t="s">
        <v>529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</row>
    <row r="48" spans="1:15" s="49" customFormat="1" ht="12.75" customHeight="1">
      <c r="B48" s="57"/>
    </row>
    <row r="49" spans="2:15" s="49" customFormat="1" ht="12.75" customHeight="1">
      <c r="B49" s="139" t="s">
        <v>530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</row>
    <row r="50" spans="2:15" s="49" customFormat="1" ht="12.75" customHeight="1">
      <c r="B50" s="139" t="s">
        <v>531</v>
      </c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</row>
    <row r="51" spans="2:15" s="49" customFormat="1" ht="12.75" customHeight="1">
      <c r="B51" s="57"/>
    </row>
    <row r="52" spans="2:15" s="49" customFormat="1" ht="12.75" customHeight="1">
      <c r="B52" s="57" t="s">
        <v>532</v>
      </c>
      <c r="H52" s="49" t="s">
        <v>533</v>
      </c>
      <c r="M52" s="49" t="s">
        <v>534</v>
      </c>
    </row>
    <row r="53" spans="2:15" s="49" customFormat="1" ht="12.75" customHeight="1">
      <c r="B53" s="57"/>
    </row>
    <row r="54" spans="2:15" s="49" customFormat="1" ht="12.75" customHeight="1">
      <c r="B54" s="138"/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</row>
  </sheetData>
  <mergeCells count="15">
    <mergeCell ref="B54:O54"/>
    <mergeCell ref="B44:O44"/>
    <mergeCell ref="B45:O45"/>
    <mergeCell ref="B46:O46"/>
    <mergeCell ref="B47:O47"/>
    <mergeCell ref="B49:O49"/>
    <mergeCell ref="B50:O50"/>
    <mergeCell ref="B43:O43"/>
    <mergeCell ref="B36:O36"/>
    <mergeCell ref="B37:O37"/>
    <mergeCell ref="B38:O38"/>
    <mergeCell ref="B39:O39"/>
    <mergeCell ref="B40:O40"/>
    <mergeCell ref="B41:O41"/>
    <mergeCell ref="B42:O42"/>
  </mergeCells>
  <phoneticPr fontId="0" type="noConversion"/>
  <pageMargins left="0.74803149606299213" right="0.74803149606299213" top="0.98425196850393704" bottom="0.98425196850393704" header="0" footer="0"/>
  <pageSetup paperSize="9" scale="90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
Osnovne šole Oskarja Kovačiča Ljubljana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63"/>
  <sheetViews>
    <sheetView topLeftCell="A4" workbookViewId="0">
      <selection activeCell="L23" sqref="L23"/>
    </sheetView>
  </sheetViews>
  <sheetFormatPr defaultColWidth="9.140625" defaultRowHeight="12.75" customHeight="1"/>
  <cols>
    <col min="1" max="1" width="2.42578125" style="4" customWidth="1"/>
    <col min="2" max="2" width="26.85546875" style="4" customWidth="1"/>
    <col min="3" max="3" width="9.140625" style="4"/>
    <col min="4" max="4" width="6.7109375" style="4" customWidth="1"/>
    <col min="5" max="5" width="8" style="4" customWidth="1"/>
    <col min="6" max="6" width="9.7109375" style="4" customWidth="1"/>
    <col min="7" max="7" width="8.28515625" style="4" customWidth="1"/>
    <col min="8" max="8" width="6.85546875" style="4" customWidth="1"/>
    <col min="9" max="9" width="8.140625" style="4" customWidth="1"/>
    <col min="10" max="10" width="5.85546875" style="4" customWidth="1"/>
    <col min="11" max="11" width="9.7109375" style="4" customWidth="1"/>
    <col min="12" max="12" width="7.5703125" style="4" customWidth="1"/>
    <col min="13" max="13" width="6.85546875" style="4" customWidth="1"/>
    <col min="14" max="14" width="8" style="4" customWidth="1"/>
    <col min="15" max="15" width="7.140625" style="4" customWidth="1"/>
    <col min="16" max="16384" width="9.140625" style="4"/>
  </cols>
  <sheetData>
    <row r="1" spans="1:15" s="15" customFormat="1" ht="12.75" customHeight="1">
      <c r="B1" s="3" t="s">
        <v>95</v>
      </c>
      <c r="C1" s="4"/>
      <c r="D1" s="4"/>
      <c r="E1" s="4"/>
      <c r="F1" s="4"/>
      <c r="H1" s="16"/>
      <c r="I1" s="16"/>
      <c r="J1" s="16"/>
      <c r="K1" s="16"/>
      <c r="L1" s="16"/>
      <c r="M1" s="16"/>
      <c r="N1" s="16"/>
    </row>
    <row r="2" spans="1:15" s="15" customFormat="1" ht="12.75" customHeight="1">
      <c r="B2" s="6" t="s">
        <v>96</v>
      </c>
      <c r="C2" s="4"/>
      <c r="D2" s="4"/>
      <c r="E2" s="4"/>
      <c r="F2" s="4"/>
      <c r="H2" s="16"/>
      <c r="I2" s="16"/>
      <c r="J2" s="16"/>
      <c r="K2" s="16"/>
      <c r="L2" s="16"/>
      <c r="M2" s="16"/>
      <c r="N2" s="16"/>
    </row>
    <row r="3" spans="1:15" s="15" customFormat="1" ht="12.75" customHeight="1">
      <c r="B3" s="3"/>
      <c r="H3" s="16"/>
      <c r="I3" s="16"/>
      <c r="J3" s="16"/>
      <c r="K3" s="16"/>
      <c r="L3" s="16"/>
      <c r="M3" s="16"/>
      <c r="N3" s="16"/>
    </row>
    <row r="4" spans="1:15" s="35" customFormat="1" ht="12.75" customHeight="1">
      <c r="B4" s="30" t="s">
        <v>67</v>
      </c>
      <c r="H4" s="36"/>
      <c r="I4" s="36"/>
      <c r="J4" s="36"/>
      <c r="K4" s="36"/>
      <c r="L4" s="36"/>
      <c r="M4" s="36"/>
      <c r="N4" s="36"/>
    </row>
    <row r="5" spans="1:15" s="35" customFormat="1" ht="12.75" customHeight="1">
      <c r="B5" s="30"/>
      <c r="H5" s="36"/>
      <c r="I5" s="36"/>
      <c r="J5" s="36"/>
      <c r="K5" s="36"/>
      <c r="L5" s="36"/>
      <c r="M5" s="36"/>
      <c r="N5" s="36"/>
    </row>
    <row r="6" spans="1:15" s="7" customFormat="1" ht="12.75" customHeight="1">
      <c r="H6" s="8"/>
      <c r="I6" s="8"/>
      <c r="J6" s="8"/>
      <c r="K6" s="8"/>
      <c r="L6" s="9"/>
      <c r="M6" s="9"/>
      <c r="N6" s="9"/>
    </row>
    <row r="7" spans="1:15" s="92" customFormat="1" ht="17.100000000000001" customHeight="1">
      <c r="H7" s="94"/>
      <c r="I7" s="94" t="s">
        <v>490</v>
      </c>
      <c r="J7" s="94"/>
      <c r="K7" s="94"/>
      <c r="L7" s="95"/>
      <c r="M7" s="95"/>
      <c r="N7" s="95"/>
    </row>
    <row r="8" spans="1:15" s="7" customFormat="1" ht="12.75" customHeight="1">
      <c r="H8" s="8"/>
      <c r="I8" s="8"/>
      <c r="J8" s="8"/>
      <c r="K8" s="8"/>
      <c r="L8" s="9"/>
      <c r="M8" s="9"/>
      <c r="N8" s="9"/>
    </row>
    <row r="9" spans="1:15" s="49" customFormat="1" ht="36.6" customHeight="1">
      <c r="A9" s="47" t="s">
        <v>498</v>
      </c>
      <c r="B9" s="47" t="s">
        <v>499</v>
      </c>
      <c r="C9" s="47" t="s">
        <v>496</v>
      </c>
      <c r="D9" s="47" t="s">
        <v>500</v>
      </c>
      <c r="E9" s="47" t="s">
        <v>497</v>
      </c>
      <c r="F9" s="47" t="s">
        <v>501</v>
      </c>
      <c r="G9" s="47" t="s">
        <v>502</v>
      </c>
      <c r="H9" s="47" t="s">
        <v>503</v>
      </c>
      <c r="I9" s="47" t="s">
        <v>504</v>
      </c>
      <c r="J9" s="47" t="s">
        <v>505</v>
      </c>
      <c r="K9" s="47" t="s">
        <v>506</v>
      </c>
      <c r="L9" s="47" t="s">
        <v>507</v>
      </c>
      <c r="M9" s="47" t="s">
        <v>508</v>
      </c>
      <c r="N9" s="47" t="s">
        <v>509</v>
      </c>
      <c r="O9" s="47" t="s">
        <v>510</v>
      </c>
    </row>
    <row r="10" spans="1:15" s="49" customFormat="1" ht="12.6" customHeight="1">
      <c r="A10" s="50">
        <v>1</v>
      </c>
      <c r="B10" s="50">
        <v>2</v>
      </c>
      <c r="C10" s="50">
        <v>3</v>
      </c>
      <c r="D10" s="50">
        <v>4</v>
      </c>
      <c r="E10" s="50">
        <v>5</v>
      </c>
      <c r="F10" s="50">
        <v>6</v>
      </c>
      <c r="G10" s="50" t="s">
        <v>512</v>
      </c>
      <c r="H10" s="50">
        <v>8</v>
      </c>
      <c r="I10" s="50">
        <v>9</v>
      </c>
      <c r="J10" s="50">
        <v>10</v>
      </c>
      <c r="K10" s="50">
        <v>11</v>
      </c>
      <c r="L10" s="50" t="s">
        <v>513</v>
      </c>
      <c r="M10" s="50" t="s">
        <v>514</v>
      </c>
      <c r="N10" s="50" t="s">
        <v>515</v>
      </c>
      <c r="O10" s="50" t="s">
        <v>516</v>
      </c>
    </row>
    <row r="11" spans="1:15" ht="12.75" customHeight="1">
      <c r="A11" s="17">
        <v>1</v>
      </c>
      <c r="B11" s="46" t="s">
        <v>6</v>
      </c>
      <c r="C11" s="117">
        <v>10</v>
      </c>
      <c r="D11" s="10" t="s">
        <v>68</v>
      </c>
      <c r="E11" s="96"/>
      <c r="F11" s="97">
        <v>0</v>
      </c>
      <c r="G11" s="97">
        <v>0</v>
      </c>
      <c r="H11" s="89"/>
      <c r="I11" s="89"/>
      <c r="J11" s="98"/>
      <c r="K11" s="97">
        <v>0</v>
      </c>
      <c r="L11" s="97">
        <v>0</v>
      </c>
      <c r="M11" s="90">
        <f t="shared" ref="M11:M36" si="0">PRODUCT(B11,L11)</f>
        <v>0</v>
      </c>
      <c r="N11" s="90">
        <f t="shared" ref="N11:N35" si="1">PRODUCT(C11,M11)</f>
        <v>0</v>
      </c>
      <c r="O11" s="90">
        <f t="shared" ref="O11:O36" si="2">PRODUCT(D11,N11)</f>
        <v>0</v>
      </c>
    </row>
    <row r="12" spans="1:15" ht="12.75" customHeight="1">
      <c r="A12" s="17">
        <f>A11+1</f>
        <v>2</v>
      </c>
      <c r="B12" s="46" t="s">
        <v>80</v>
      </c>
      <c r="C12" s="117">
        <v>80</v>
      </c>
      <c r="D12" s="10" t="s">
        <v>68</v>
      </c>
      <c r="E12" s="96"/>
      <c r="F12" s="97">
        <v>0</v>
      </c>
      <c r="G12" s="97">
        <v>0</v>
      </c>
      <c r="H12" s="89"/>
      <c r="I12" s="89"/>
      <c r="J12" s="98"/>
      <c r="K12" s="97">
        <v>0</v>
      </c>
      <c r="L12" s="97">
        <v>0</v>
      </c>
      <c r="M12" s="90">
        <f t="shared" si="0"/>
        <v>0</v>
      </c>
      <c r="N12" s="90">
        <f t="shared" si="1"/>
        <v>0</v>
      </c>
      <c r="O12" s="90">
        <f t="shared" si="2"/>
        <v>0</v>
      </c>
    </row>
    <row r="13" spans="1:15" ht="12.75" customHeight="1">
      <c r="A13" s="17">
        <v>3</v>
      </c>
      <c r="B13" s="60" t="s">
        <v>543</v>
      </c>
      <c r="C13" s="118">
        <v>40</v>
      </c>
      <c r="D13" s="10" t="s">
        <v>68</v>
      </c>
      <c r="E13" s="99"/>
      <c r="F13" s="97">
        <v>0</v>
      </c>
      <c r="G13" s="97">
        <v>0</v>
      </c>
      <c r="H13" s="89"/>
      <c r="I13" s="89"/>
      <c r="J13" s="98"/>
      <c r="K13" s="97">
        <v>0</v>
      </c>
      <c r="L13" s="97">
        <v>0</v>
      </c>
      <c r="M13" s="90">
        <f>PRODUCT(B13,L13)</f>
        <v>0</v>
      </c>
      <c r="N13" s="90">
        <f>PRODUCT(C13,M13)</f>
        <v>0</v>
      </c>
      <c r="O13" s="90">
        <f>PRODUCT(D13,N13)</f>
        <v>0</v>
      </c>
    </row>
    <row r="14" spans="1:15" ht="12.75" customHeight="1">
      <c r="A14" s="17">
        <v>4</v>
      </c>
      <c r="B14" s="46" t="s">
        <v>16</v>
      </c>
      <c r="C14" s="117">
        <v>20</v>
      </c>
      <c r="D14" s="10" t="s">
        <v>68</v>
      </c>
      <c r="E14" s="96"/>
      <c r="F14" s="97">
        <v>0</v>
      </c>
      <c r="G14" s="97">
        <v>0</v>
      </c>
      <c r="H14" s="89"/>
      <c r="I14" s="89"/>
      <c r="J14" s="98"/>
      <c r="K14" s="97">
        <v>0</v>
      </c>
      <c r="L14" s="97">
        <v>0</v>
      </c>
      <c r="M14" s="90">
        <f t="shared" si="0"/>
        <v>0</v>
      </c>
      <c r="N14" s="90">
        <f t="shared" si="1"/>
        <v>0</v>
      </c>
      <c r="O14" s="90">
        <f t="shared" si="2"/>
        <v>0</v>
      </c>
    </row>
    <row r="15" spans="1:15" ht="12.75" customHeight="1">
      <c r="A15" s="17">
        <v>5</v>
      </c>
      <c r="B15" s="46" t="s">
        <v>7</v>
      </c>
      <c r="C15" s="117">
        <v>200</v>
      </c>
      <c r="D15" s="10" t="s">
        <v>68</v>
      </c>
      <c r="E15" s="96"/>
      <c r="F15" s="97">
        <v>0</v>
      </c>
      <c r="G15" s="97">
        <v>0</v>
      </c>
      <c r="H15" s="89"/>
      <c r="I15" s="89"/>
      <c r="J15" s="98"/>
      <c r="K15" s="97">
        <v>0</v>
      </c>
      <c r="L15" s="97">
        <v>0</v>
      </c>
      <c r="M15" s="90">
        <f t="shared" si="0"/>
        <v>0</v>
      </c>
      <c r="N15" s="90">
        <f t="shared" si="1"/>
        <v>0</v>
      </c>
      <c r="O15" s="90">
        <f t="shared" si="2"/>
        <v>0</v>
      </c>
    </row>
    <row r="16" spans="1:15" ht="12.75" customHeight="1">
      <c r="A16" s="17">
        <f t="shared" ref="A16:A35" si="3">A15+1</f>
        <v>6</v>
      </c>
      <c r="B16" s="46" t="s">
        <v>81</v>
      </c>
      <c r="C16" s="117">
        <v>20</v>
      </c>
      <c r="D16" s="10" t="s">
        <v>68</v>
      </c>
      <c r="E16" s="96"/>
      <c r="F16" s="97">
        <v>0</v>
      </c>
      <c r="G16" s="97">
        <v>0</v>
      </c>
      <c r="H16" s="89"/>
      <c r="I16" s="89"/>
      <c r="J16" s="98"/>
      <c r="K16" s="97">
        <v>0</v>
      </c>
      <c r="L16" s="97">
        <v>0</v>
      </c>
      <c r="M16" s="90">
        <f t="shared" si="0"/>
        <v>0</v>
      </c>
      <c r="N16" s="90">
        <f t="shared" si="1"/>
        <v>0</v>
      </c>
      <c r="O16" s="90">
        <f t="shared" si="2"/>
        <v>0</v>
      </c>
    </row>
    <row r="17" spans="1:15" ht="12.75" customHeight="1">
      <c r="A17" s="17">
        <f t="shared" si="3"/>
        <v>7</v>
      </c>
      <c r="B17" s="60" t="s">
        <v>82</v>
      </c>
      <c r="C17" s="117">
        <v>6</v>
      </c>
      <c r="D17" s="10" t="s">
        <v>68</v>
      </c>
      <c r="E17" s="99"/>
      <c r="F17" s="97">
        <v>0</v>
      </c>
      <c r="G17" s="97">
        <v>0</v>
      </c>
      <c r="H17" s="89"/>
      <c r="I17" s="89"/>
      <c r="J17" s="98"/>
      <c r="K17" s="97">
        <v>0</v>
      </c>
      <c r="L17" s="97">
        <v>0</v>
      </c>
      <c r="M17" s="90">
        <f t="shared" si="0"/>
        <v>0</v>
      </c>
      <c r="N17" s="90">
        <f t="shared" si="1"/>
        <v>0</v>
      </c>
      <c r="O17" s="90">
        <f t="shared" si="2"/>
        <v>0</v>
      </c>
    </row>
    <row r="18" spans="1:15" ht="12.75" customHeight="1">
      <c r="A18" s="17">
        <f t="shared" si="3"/>
        <v>8</v>
      </c>
      <c r="B18" s="60" t="s">
        <v>541</v>
      </c>
      <c r="C18" s="117">
        <v>140</v>
      </c>
      <c r="D18" s="10" t="s">
        <v>539</v>
      </c>
      <c r="E18" s="99"/>
      <c r="F18" s="97">
        <v>0</v>
      </c>
      <c r="G18" s="97">
        <v>0</v>
      </c>
      <c r="H18" s="89"/>
      <c r="I18" s="89"/>
      <c r="J18" s="98"/>
      <c r="K18" s="97">
        <v>0</v>
      </c>
      <c r="L18" s="97">
        <v>0</v>
      </c>
      <c r="M18" s="90">
        <f t="shared" si="0"/>
        <v>0</v>
      </c>
      <c r="N18" s="90">
        <f t="shared" si="1"/>
        <v>0</v>
      </c>
      <c r="O18" s="90">
        <f t="shared" si="2"/>
        <v>0</v>
      </c>
    </row>
    <row r="19" spans="1:15" ht="12.75" customHeight="1">
      <c r="A19" s="17">
        <v>9</v>
      </c>
      <c r="B19" s="60" t="s">
        <v>544</v>
      </c>
      <c r="C19" s="118">
        <v>34</v>
      </c>
      <c r="D19" s="10" t="s">
        <v>68</v>
      </c>
      <c r="E19" s="99"/>
      <c r="F19" s="97">
        <v>0</v>
      </c>
      <c r="G19" s="97">
        <v>0</v>
      </c>
      <c r="H19" s="89"/>
      <c r="I19" s="89"/>
      <c r="J19" s="98"/>
      <c r="K19" s="97">
        <v>0</v>
      </c>
      <c r="L19" s="97">
        <v>0</v>
      </c>
      <c r="M19" s="90">
        <f>PRODUCT(B19,L19)</f>
        <v>0</v>
      </c>
      <c r="N19" s="90">
        <f>PRODUCT(C19,M19)</f>
        <v>0</v>
      </c>
      <c r="O19" s="90">
        <f>PRODUCT(D19,N19)</f>
        <v>0</v>
      </c>
    </row>
    <row r="20" spans="1:15" ht="12.75" customHeight="1">
      <c r="A20" s="17">
        <v>10</v>
      </c>
      <c r="B20" s="46" t="s">
        <v>8</v>
      </c>
      <c r="C20" s="117">
        <v>88</v>
      </c>
      <c r="D20" s="10" t="s">
        <v>68</v>
      </c>
      <c r="E20" s="96"/>
      <c r="F20" s="97">
        <v>0</v>
      </c>
      <c r="G20" s="97">
        <v>0</v>
      </c>
      <c r="H20" s="89"/>
      <c r="I20" s="89"/>
      <c r="J20" s="98"/>
      <c r="K20" s="97">
        <v>0</v>
      </c>
      <c r="L20" s="97">
        <v>0</v>
      </c>
      <c r="M20" s="90">
        <f t="shared" si="0"/>
        <v>0</v>
      </c>
      <c r="N20" s="90">
        <f t="shared" si="1"/>
        <v>0</v>
      </c>
      <c r="O20" s="90">
        <f t="shared" si="2"/>
        <v>0</v>
      </c>
    </row>
    <row r="21" spans="1:15" ht="12.75" customHeight="1">
      <c r="A21" s="17">
        <v>11</v>
      </c>
      <c r="B21" s="46" t="s">
        <v>83</v>
      </c>
      <c r="C21" s="117">
        <v>8</v>
      </c>
      <c r="D21" s="10" t="s">
        <v>68</v>
      </c>
      <c r="E21" s="96"/>
      <c r="F21" s="97">
        <v>0</v>
      </c>
      <c r="G21" s="97">
        <v>0</v>
      </c>
      <c r="H21" s="89"/>
      <c r="I21" s="89"/>
      <c r="J21" s="98"/>
      <c r="K21" s="97">
        <v>0</v>
      </c>
      <c r="L21" s="97">
        <v>0</v>
      </c>
      <c r="M21" s="90">
        <f t="shared" si="0"/>
        <v>0</v>
      </c>
      <c r="N21" s="90">
        <f t="shared" si="1"/>
        <v>0</v>
      </c>
      <c r="O21" s="90">
        <f t="shared" si="2"/>
        <v>0</v>
      </c>
    </row>
    <row r="22" spans="1:15" ht="12.75" customHeight="1">
      <c r="A22" s="17">
        <f t="shared" si="3"/>
        <v>12</v>
      </c>
      <c r="B22" s="60" t="s">
        <v>84</v>
      </c>
      <c r="C22" s="117">
        <v>120</v>
      </c>
      <c r="D22" s="10" t="s">
        <v>68</v>
      </c>
      <c r="E22" s="99"/>
      <c r="F22" s="97">
        <v>0</v>
      </c>
      <c r="G22" s="97">
        <v>0</v>
      </c>
      <c r="H22" s="89"/>
      <c r="I22" s="89"/>
      <c r="J22" s="98"/>
      <c r="K22" s="97">
        <v>0</v>
      </c>
      <c r="L22" s="97">
        <v>0</v>
      </c>
      <c r="M22" s="90">
        <f t="shared" si="0"/>
        <v>0</v>
      </c>
      <c r="N22" s="90">
        <f t="shared" si="1"/>
        <v>0</v>
      </c>
      <c r="O22" s="90">
        <f t="shared" si="2"/>
        <v>0</v>
      </c>
    </row>
    <row r="23" spans="1:15" ht="12.75" customHeight="1">
      <c r="A23" s="17">
        <f t="shared" si="3"/>
        <v>13</v>
      </c>
      <c r="B23" s="60" t="s">
        <v>11</v>
      </c>
      <c r="C23" s="117">
        <v>290</v>
      </c>
      <c r="D23" s="10" t="s">
        <v>68</v>
      </c>
      <c r="E23" s="99"/>
      <c r="F23" s="97">
        <v>0</v>
      </c>
      <c r="G23" s="97">
        <v>0</v>
      </c>
      <c r="H23" s="89"/>
      <c r="I23" s="89"/>
      <c r="J23" s="98"/>
      <c r="K23" s="97">
        <v>0</v>
      </c>
      <c r="L23" s="97">
        <v>0</v>
      </c>
      <c r="M23" s="90">
        <f t="shared" si="0"/>
        <v>0</v>
      </c>
      <c r="N23" s="90">
        <f t="shared" si="1"/>
        <v>0</v>
      </c>
      <c r="O23" s="90">
        <f t="shared" si="2"/>
        <v>0</v>
      </c>
    </row>
    <row r="24" spans="1:15" ht="12.75" customHeight="1">
      <c r="A24" s="17">
        <f t="shared" si="3"/>
        <v>14</v>
      </c>
      <c r="B24" s="60" t="s">
        <v>12</v>
      </c>
      <c r="C24" s="117">
        <v>28</v>
      </c>
      <c r="D24" s="10" t="s">
        <v>68</v>
      </c>
      <c r="E24" s="99"/>
      <c r="F24" s="97">
        <v>0</v>
      </c>
      <c r="G24" s="97">
        <v>0</v>
      </c>
      <c r="H24" s="89"/>
      <c r="I24" s="89"/>
      <c r="J24" s="98"/>
      <c r="K24" s="97">
        <v>0</v>
      </c>
      <c r="L24" s="97">
        <v>0</v>
      </c>
      <c r="M24" s="90">
        <f t="shared" si="0"/>
        <v>0</v>
      </c>
      <c r="N24" s="90">
        <f t="shared" si="1"/>
        <v>0</v>
      </c>
      <c r="O24" s="90">
        <f t="shared" si="2"/>
        <v>0</v>
      </c>
    </row>
    <row r="25" spans="1:15" ht="12.75" customHeight="1">
      <c r="A25" s="17">
        <v>15</v>
      </c>
      <c r="B25" s="60" t="s">
        <v>545</v>
      </c>
      <c r="C25" s="118">
        <v>40</v>
      </c>
      <c r="D25" s="10" t="s">
        <v>68</v>
      </c>
      <c r="E25" s="99"/>
      <c r="F25" s="97">
        <v>0</v>
      </c>
      <c r="G25" s="97">
        <v>0</v>
      </c>
      <c r="H25" s="89"/>
      <c r="I25" s="89"/>
      <c r="J25" s="98"/>
      <c r="K25" s="97">
        <v>0</v>
      </c>
      <c r="L25" s="97">
        <v>0</v>
      </c>
      <c r="M25" s="90">
        <f>PRODUCT(B25,L25)</f>
        <v>0</v>
      </c>
      <c r="N25" s="90">
        <f>PRODUCT(C25,M25)</f>
        <v>0</v>
      </c>
      <c r="O25" s="90">
        <f>PRODUCT(D25,N25)</f>
        <v>0</v>
      </c>
    </row>
    <row r="26" spans="1:15" ht="12.75" customHeight="1">
      <c r="A26" s="17">
        <v>16</v>
      </c>
      <c r="B26" s="60" t="s">
        <v>85</v>
      </c>
      <c r="C26" s="117">
        <v>48</v>
      </c>
      <c r="D26" s="10" t="s">
        <v>68</v>
      </c>
      <c r="E26" s="99"/>
      <c r="F26" s="97">
        <v>0</v>
      </c>
      <c r="G26" s="97">
        <v>0</v>
      </c>
      <c r="H26" s="89"/>
      <c r="I26" s="89"/>
      <c r="J26" s="98"/>
      <c r="K26" s="97">
        <v>0</v>
      </c>
      <c r="L26" s="97">
        <v>0</v>
      </c>
      <c r="M26" s="90">
        <f t="shared" si="0"/>
        <v>0</v>
      </c>
      <c r="N26" s="90">
        <f t="shared" si="1"/>
        <v>0</v>
      </c>
      <c r="O26" s="90">
        <f t="shared" si="2"/>
        <v>0</v>
      </c>
    </row>
    <row r="27" spans="1:15" ht="12.75" customHeight="1">
      <c r="A27" s="17">
        <f t="shared" si="3"/>
        <v>17</v>
      </c>
      <c r="B27" s="60" t="s">
        <v>540</v>
      </c>
      <c r="C27" s="117">
        <v>60</v>
      </c>
      <c r="D27" s="10" t="s">
        <v>539</v>
      </c>
      <c r="E27" s="99"/>
      <c r="F27" s="97">
        <v>0</v>
      </c>
      <c r="G27" s="97">
        <v>0</v>
      </c>
      <c r="H27" s="89"/>
      <c r="I27" s="89"/>
      <c r="J27" s="98"/>
      <c r="K27" s="97">
        <v>0</v>
      </c>
      <c r="L27" s="97">
        <v>0</v>
      </c>
      <c r="M27" s="90">
        <f t="shared" si="0"/>
        <v>0</v>
      </c>
      <c r="N27" s="90">
        <f t="shared" si="1"/>
        <v>0</v>
      </c>
      <c r="O27" s="90">
        <f t="shared" si="2"/>
        <v>0</v>
      </c>
    </row>
    <row r="28" spans="1:15" ht="12.75" customHeight="1">
      <c r="A28" s="17">
        <f t="shared" si="3"/>
        <v>18</v>
      </c>
      <c r="B28" s="60" t="s">
        <v>97</v>
      </c>
      <c r="C28" s="117">
        <v>520</v>
      </c>
      <c r="D28" s="10" t="s">
        <v>68</v>
      </c>
      <c r="E28" s="99"/>
      <c r="F28" s="97">
        <v>0</v>
      </c>
      <c r="G28" s="97">
        <v>0</v>
      </c>
      <c r="H28" s="89"/>
      <c r="I28" s="89"/>
      <c r="J28" s="98"/>
      <c r="K28" s="97">
        <v>0</v>
      </c>
      <c r="L28" s="97">
        <v>0</v>
      </c>
      <c r="M28" s="90">
        <f t="shared" si="0"/>
        <v>0</v>
      </c>
      <c r="N28" s="90">
        <f t="shared" si="1"/>
        <v>0</v>
      </c>
      <c r="O28" s="90">
        <f t="shared" si="2"/>
        <v>0</v>
      </c>
    </row>
    <row r="29" spans="1:15" ht="12.75" customHeight="1">
      <c r="A29" s="17">
        <f t="shared" si="3"/>
        <v>19</v>
      </c>
      <c r="B29" s="60" t="s">
        <v>9</v>
      </c>
      <c r="C29" s="117">
        <v>12</v>
      </c>
      <c r="D29" s="10" t="s">
        <v>68</v>
      </c>
      <c r="E29" s="99"/>
      <c r="F29" s="97">
        <v>0</v>
      </c>
      <c r="G29" s="97">
        <v>0</v>
      </c>
      <c r="H29" s="89"/>
      <c r="I29" s="89"/>
      <c r="J29" s="98"/>
      <c r="K29" s="97">
        <v>0</v>
      </c>
      <c r="L29" s="97">
        <v>0</v>
      </c>
      <c r="M29" s="90">
        <f t="shared" si="0"/>
        <v>0</v>
      </c>
      <c r="N29" s="90">
        <f t="shared" si="1"/>
        <v>0</v>
      </c>
      <c r="O29" s="90">
        <f t="shared" si="2"/>
        <v>0</v>
      </c>
    </row>
    <row r="30" spans="1:15" ht="12.75" customHeight="1">
      <c r="A30" s="17">
        <f t="shared" si="3"/>
        <v>20</v>
      </c>
      <c r="B30" s="60" t="s">
        <v>86</v>
      </c>
      <c r="C30" s="117">
        <v>6</v>
      </c>
      <c r="D30" s="10" t="s">
        <v>68</v>
      </c>
      <c r="E30" s="99"/>
      <c r="F30" s="97">
        <v>0</v>
      </c>
      <c r="G30" s="97">
        <v>0</v>
      </c>
      <c r="H30" s="89"/>
      <c r="I30" s="89"/>
      <c r="J30" s="98"/>
      <c r="K30" s="97">
        <v>0</v>
      </c>
      <c r="L30" s="97">
        <v>0</v>
      </c>
      <c r="M30" s="90">
        <f t="shared" si="0"/>
        <v>0</v>
      </c>
      <c r="N30" s="90">
        <f t="shared" si="1"/>
        <v>0</v>
      </c>
      <c r="O30" s="90">
        <f t="shared" si="2"/>
        <v>0</v>
      </c>
    </row>
    <row r="31" spans="1:15" ht="12.75" customHeight="1">
      <c r="A31" s="17">
        <f t="shared" si="3"/>
        <v>21</v>
      </c>
      <c r="B31" s="60" t="s">
        <v>10</v>
      </c>
      <c r="C31" s="117">
        <v>150</v>
      </c>
      <c r="D31" s="10" t="s">
        <v>68</v>
      </c>
      <c r="E31" s="99"/>
      <c r="F31" s="97">
        <v>0</v>
      </c>
      <c r="G31" s="97">
        <v>0</v>
      </c>
      <c r="H31" s="89"/>
      <c r="I31" s="89"/>
      <c r="J31" s="98"/>
      <c r="K31" s="97">
        <v>0</v>
      </c>
      <c r="L31" s="97">
        <v>0</v>
      </c>
      <c r="M31" s="90">
        <f t="shared" si="0"/>
        <v>0</v>
      </c>
      <c r="N31" s="90">
        <f t="shared" si="1"/>
        <v>0</v>
      </c>
      <c r="O31" s="90">
        <f t="shared" si="2"/>
        <v>0</v>
      </c>
    </row>
    <row r="32" spans="1:15" ht="12.75" customHeight="1">
      <c r="A32" s="17">
        <f t="shared" si="3"/>
        <v>22</v>
      </c>
      <c r="B32" s="60" t="s">
        <v>98</v>
      </c>
      <c r="C32" s="117">
        <v>14</v>
      </c>
      <c r="D32" s="10" t="s">
        <v>68</v>
      </c>
      <c r="E32" s="99"/>
      <c r="F32" s="97">
        <v>0</v>
      </c>
      <c r="G32" s="97">
        <v>0</v>
      </c>
      <c r="H32" s="89"/>
      <c r="I32" s="89"/>
      <c r="J32" s="98"/>
      <c r="K32" s="97">
        <v>0</v>
      </c>
      <c r="L32" s="97">
        <v>0</v>
      </c>
      <c r="M32" s="90">
        <f t="shared" si="0"/>
        <v>0</v>
      </c>
      <c r="N32" s="90">
        <f t="shared" si="1"/>
        <v>0</v>
      </c>
      <c r="O32" s="90">
        <f t="shared" si="2"/>
        <v>0</v>
      </c>
    </row>
    <row r="33" spans="1:15" ht="12.75" customHeight="1">
      <c r="A33" s="17">
        <f t="shared" si="3"/>
        <v>23</v>
      </c>
      <c r="B33" s="60" t="s">
        <v>99</v>
      </c>
      <c r="C33" s="117">
        <v>60</v>
      </c>
      <c r="D33" s="10" t="s">
        <v>539</v>
      </c>
      <c r="E33" s="99"/>
      <c r="F33" s="97">
        <v>0</v>
      </c>
      <c r="G33" s="97">
        <v>0</v>
      </c>
      <c r="H33" s="89"/>
      <c r="I33" s="89"/>
      <c r="J33" s="98"/>
      <c r="K33" s="97">
        <v>0</v>
      </c>
      <c r="L33" s="97">
        <v>0</v>
      </c>
      <c r="M33" s="90">
        <f t="shared" si="0"/>
        <v>0</v>
      </c>
      <c r="N33" s="90">
        <f t="shared" si="1"/>
        <v>0</v>
      </c>
      <c r="O33" s="90">
        <f t="shared" si="2"/>
        <v>0</v>
      </c>
    </row>
    <row r="34" spans="1:15" ht="12.75" customHeight="1">
      <c r="A34" s="17">
        <f t="shared" si="3"/>
        <v>24</v>
      </c>
      <c r="B34" s="60" t="s">
        <v>100</v>
      </c>
      <c r="C34" s="117">
        <v>18</v>
      </c>
      <c r="D34" s="10" t="s">
        <v>68</v>
      </c>
      <c r="E34" s="99"/>
      <c r="F34" s="97">
        <v>0</v>
      </c>
      <c r="G34" s="97">
        <v>0</v>
      </c>
      <c r="H34" s="89"/>
      <c r="I34" s="89"/>
      <c r="J34" s="98"/>
      <c r="K34" s="97">
        <v>0</v>
      </c>
      <c r="L34" s="97">
        <v>0</v>
      </c>
      <c r="M34" s="90">
        <f t="shared" si="0"/>
        <v>0</v>
      </c>
      <c r="N34" s="90">
        <f t="shared" si="1"/>
        <v>0</v>
      </c>
      <c r="O34" s="90">
        <f t="shared" si="2"/>
        <v>0</v>
      </c>
    </row>
    <row r="35" spans="1:15" ht="12.75" customHeight="1">
      <c r="A35" s="17">
        <f t="shared" si="3"/>
        <v>25</v>
      </c>
      <c r="B35" s="60" t="s">
        <v>914</v>
      </c>
      <c r="C35" s="117">
        <v>24</v>
      </c>
      <c r="D35" s="10" t="s">
        <v>68</v>
      </c>
      <c r="E35" s="99"/>
      <c r="F35" s="97">
        <v>0</v>
      </c>
      <c r="G35" s="97">
        <v>0</v>
      </c>
      <c r="H35" s="89"/>
      <c r="I35" s="89"/>
      <c r="J35" s="98"/>
      <c r="K35" s="97">
        <v>0</v>
      </c>
      <c r="L35" s="97">
        <v>0</v>
      </c>
      <c r="M35" s="90">
        <f t="shared" si="0"/>
        <v>0</v>
      </c>
      <c r="N35" s="90">
        <f t="shared" si="1"/>
        <v>0</v>
      </c>
      <c r="O35" s="90">
        <f t="shared" si="2"/>
        <v>0</v>
      </c>
    </row>
    <row r="36" spans="1:15" s="21" customFormat="1" ht="12.75" customHeight="1">
      <c r="A36" s="62"/>
      <c r="B36" s="63" t="s">
        <v>538</v>
      </c>
      <c r="C36" s="71" t="s">
        <v>536</v>
      </c>
      <c r="D36" s="71" t="s">
        <v>536</v>
      </c>
      <c r="E36" s="71" t="s">
        <v>536</v>
      </c>
      <c r="F36" s="71" t="s">
        <v>536</v>
      </c>
      <c r="G36" s="71" t="s">
        <v>536</v>
      </c>
      <c r="H36" s="71" t="s">
        <v>536</v>
      </c>
      <c r="I36" s="71" t="s">
        <v>536</v>
      </c>
      <c r="J36" s="71" t="s">
        <v>536</v>
      </c>
      <c r="K36" s="71" t="s">
        <v>536</v>
      </c>
      <c r="L36" s="71" t="s">
        <v>536</v>
      </c>
      <c r="M36" s="59">
        <f t="shared" si="0"/>
        <v>0</v>
      </c>
      <c r="N36" s="59">
        <f>SUM(N11:N35)</f>
        <v>0</v>
      </c>
      <c r="O36" s="59">
        <f t="shared" si="2"/>
        <v>0</v>
      </c>
    </row>
    <row r="37" spans="1:15" s="13" customFormat="1" ht="12.75" customHeight="1">
      <c r="B37" s="18"/>
      <c r="C37" s="19"/>
      <c r="D37" s="19"/>
      <c r="E37" s="19"/>
      <c r="F37" s="19"/>
      <c r="G37" s="20"/>
      <c r="H37" s="40"/>
      <c r="I37" s="40"/>
      <c r="J37" s="40"/>
      <c r="K37" s="40"/>
      <c r="L37" s="40"/>
      <c r="M37" s="40"/>
      <c r="N37" s="41"/>
    </row>
    <row r="38" spans="1:15" s="13" customFormat="1" ht="12.75" customHeight="1">
      <c r="B38" s="13" t="s">
        <v>87</v>
      </c>
    </row>
    <row r="39" spans="1:15" s="13" customFormat="1" ht="12.75" customHeight="1">
      <c r="B39" s="13" t="s">
        <v>5</v>
      </c>
    </row>
    <row r="40" spans="1:15" s="13" customFormat="1" ht="12.75" customHeight="1">
      <c r="B40" s="13" t="s">
        <v>1</v>
      </c>
    </row>
    <row r="41" spans="1:15" s="13" customFormat="1" ht="12.75" customHeight="1">
      <c r="B41" s="13" t="s">
        <v>3</v>
      </c>
    </row>
    <row r="42" spans="1:15" s="13" customFormat="1" ht="12.75" customHeight="1"/>
    <row r="43" spans="1:15" s="1" customFormat="1" ht="12.75" customHeight="1">
      <c r="A43" s="56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</row>
    <row r="44" spans="1:15" s="31" customFormat="1" ht="12.75" customHeight="1">
      <c r="A44" s="64"/>
      <c r="B44" s="56" t="s">
        <v>517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</row>
    <row r="45" spans="1:15" ht="12.75" customHeight="1">
      <c r="A45" s="64"/>
      <c r="B45" s="137" t="s">
        <v>518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</row>
    <row r="46" spans="1:15" ht="12.75" customHeight="1">
      <c r="A46" s="64"/>
      <c r="B46" s="137" t="s">
        <v>519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</row>
    <row r="47" spans="1:15" ht="12.75" customHeight="1">
      <c r="A47" s="64"/>
      <c r="B47" s="137" t="s">
        <v>520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</row>
    <row r="48" spans="1:15" ht="12.75" customHeight="1">
      <c r="A48" s="57"/>
      <c r="B48" s="137" t="s">
        <v>521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</row>
    <row r="49" spans="1:15" ht="12.75" customHeight="1">
      <c r="A49" s="57"/>
      <c r="B49" s="135" t="s">
        <v>522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</row>
    <row r="50" spans="1:15" ht="12.75" customHeight="1">
      <c r="A50" s="57"/>
      <c r="B50" s="135" t="s">
        <v>523</v>
      </c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</row>
    <row r="51" spans="1:15" ht="12.75" customHeight="1">
      <c r="A51" s="57"/>
      <c r="B51" s="135" t="s">
        <v>524</v>
      </c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</row>
    <row r="52" spans="1:15" ht="12.75" customHeight="1">
      <c r="A52" s="57"/>
      <c r="B52" s="135" t="s">
        <v>525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</row>
    <row r="53" spans="1:15" ht="12.75" customHeight="1">
      <c r="A53" s="57"/>
      <c r="B53" s="135" t="s">
        <v>526</v>
      </c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</row>
    <row r="54" spans="1:15" ht="12.75" customHeight="1">
      <c r="A54" s="57"/>
      <c r="B54" s="135" t="s">
        <v>527</v>
      </c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</row>
    <row r="55" spans="1:15" ht="12.75" customHeight="1">
      <c r="A55" s="57"/>
      <c r="B55" s="135" t="s">
        <v>528</v>
      </c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</row>
    <row r="56" spans="1:15" ht="12.75" customHeight="1">
      <c r="A56" s="57"/>
      <c r="B56" s="135" t="s">
        <v>529</v>
      </c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</row>
    <row r="57" spans="1:15" ht="12.75" customHeight="1">
      <c r="A57" s="65"/>
      <c r="B57" s="57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</row>
    <row r="58" spans="1:15" ht="12.75" customHeight="1">
      <c r="A58" s="65"/>
      <c r="B58" s="139" t="s">
        <v>530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</row>
    <row r="59" spans="1:15" ht="12.75" customHeight="1">
      <c r="A59" s="57"/>
      <c r="B59" s="139" t="s">
        <v>531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</row>
    <row r="60" spans="1:15" ht="12.75" customHeight="1">
      <c r="A60" s="57"/>
      <c r="B60" s="57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</row>
    <row r="61" spans="1:15" ht="12.75" customHeight="1">
      <c r="A61" s="57"/>
      <c r="B61" s="57" t="s">
        <v>532</v>
      </c>
      <c r="C61" s="49"/>
      <c r="D61" s="49"/>
      <c r="E61" s="49"/>
      <c r="F61" s="49"/>
      <c r="G61" s="49"/>
      <c r="H61" s="49" t="s">
        <v>533</v>
      </c>
      <c r="I61" s="49"/>
      <c r="J61" s="49"/>
      <c r="K61" s="49"/>
      <c r="L61" s="49"/>
      <c r="M61" s="49" t="s">
        <v>534</v>
      </c>
      <c r="N61" s="49"/>
      <c r="O61" s="49"/>
    </row>
    <row r="62" spans="1:15" ht="12.75" customHeight="1">
      <c r="A62" s="66"/>
      <c r="B62" s="57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</row>
    <row r="63" spans="1:15" ht="12.75" customHeight="1">
      <c r="B63" s="77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</row>
  </sheetData>
  <mergeCells count="14">
    <mergeCell ref="B56:O56"/>
    <mergeCell ref="B58:O58"/>
    <mergeCell ref="B59:O59"/>
    <mergeCell ref="B45:O45"/>
    <mergeCell ref="B46:O46"/>
    <mergeCell ref="B47:O47"/>
    <mergeCell ref="B48:O48"/>
    <mergeCell ref="B49:O49"/>
    <mergeCell ref="B50:O50"/>
    <mergeCell ref="B51:O51"/>
    <mergeCell ref="B52:O52"/>
    <mergeCell ref="B53:O53"/>
    <mergeCell ref="B54:O54"/>
    <mergeCell ref="B55:O55"/>
  </mergeCells>
  <phoneticPr fontId="0" type="noConversion"/>
  <pageMargins left="0.74803149606299213" right="0.74803149606299213" top="0.98425196850393704" bottom="0.98425196850393704" header="0" footer="0"/>
  <pageSetup paperSize="9" scale="90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Osnovne šole Oskarja Kovačiča Ljubljana  </oddHeader>
    <oddFooter>&amp;C&amp;"Bookman Old Style,Navadno"&amp;8Stran &amp;P od &amp;N</oddFooter>
  </headerFooter>
  <ignoredErrors>
    <ignoredError sqref="N3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O60"/>
  <sheetViews>
    <sheetView zoomScale="110" zoomScaleNormal="110" workbookViewId="0">
      <selection activeCell="M5" sqref="M5"/>
    </sheetView>
  </sheetViews>
  <sheetFormatPr defaultColWidth="9.140625" defaultRowHeight="12.75" customHeight="1"/>
  <cols>
    <col min="1" max="1" width="2.42578125" style="4" customWidth="1"/>
    <col min="2" max="2" width="36" style="4" customWidth="1"/>
    <col min="3" max="3" width="8.7109375" style="4" customWidth="1"/>
    <col min="4" max="4" width="6.140625" style="4" customWidth="1"/>
    <col min="5" max="5" width="9.140625" style="4"/>
    <col min="6" max="6" width="8.42578125" style="4" customWidth="1"/>
    <col min="7" max="7" width="7.140625" style="4" customWidth="1"/>
    <col min="8" max="8" width="7.85546875" style="4" customWidth="1"/>
    <col min="9" max="9" width="8.85546875" style="4" customWidth="1"/>
    <col min="10" max="10" width="9.140625" style="4"/>
    <col min="11" max="11" width="10.5703125" style="4" customWidth="1"/>
    <col min="12" max="12" width="7.5703125" style="4" customWidth="1"/>
    <col min="13" max="13" width="13.7109375" style="4" customWidth="1"/>
    <col min="14" max="14" width="16.7109375" style="4" customWidth="1"/>
    <col min="15" max="16384" width="9.140625" style="4"/>
  </cols>
  <sheetData>
    <row r="1" spans="1:15" s="15" customFormat="1" ht="12.75" customHeight="1">
      <c r="B1" s="3" t="s">
        <v>95</v>
      </c>
      <c r="C1" s="4"/>
      <c r="D1" s="4"/>
      <c r="E1" s="4"/>
      <c r="F1" s="4"/>
      <c r="H1" s="16"/>
      <c r="I1" s="16"/>
      <c r="J1" s="16"/>
      <c r="K1" s="16"/>
      <c r="L1" s="16"/>
      <c r="M1" s="16"/>
      <c r="N1" s="16"/>
    </row>
    <row r="2" spans="1:15" s="15" customFormat="1" ht="12.75" customHeight="1">
      <c r="B2" s="6" t="s">
        <v>96</v>
      </c>
      <c r="C2" s="4"/>
      <c r="D2" s="4"/>
      <c r="E2" s="4"/>
      <c r="F2" s="4"/>
      <c r="H2" s="16"/>
      <c r="I2" s="16"/>
      <c r="J2" s="16"/>
      <c r="K2" s="16"/>
      <c r="L2" s="16"/>
      <c r="M2" s="16"/>
      <c r="N2" s="16"/>
    </row>
    <row r="3" spans="1:15" s="15" customFormat="1" ht="12.75" customHeight="1">
      <c r="B3" s="3"/>
      <c r="H3" s="16"/>
      <c r="I3" s="16"/>
      <c r="J3" s="16"/>
      <c r="K3" s="16"/>
      <c r="L3" s="16"/>
      <c r="M3" s="16"/>
      <c r="N3" s="16"/>
    </row>
    <row r="4" spans="1:15" s="35" customFormat="1" ht="12.75" customHeight="1">
      <c r="B4" s="30" t="s">
        <v>67</v>
      </c>
      <c r="H4" s="36"/>
      <c r="I4" s="36"/>
      <c r="J4" s="36"/>
      <c r="K4" s="36"/>
      <c r="L4" s="36"/>
      <c r="M4" s="36"/>
      <c r="N4" s="36"/>
    </row>
    <row r="5" spans="1:15" s="31" customFormat="1" ht="12.75" customHeight="1">
      <c r="B5" s="33"/>
      <c r="H5" s="32"/>
      <c r="I5" s="32"/>
      <c r="J5" s="32"/>
      <c r="K5" s="32"/>
      <c r="L5" s="32"/>
      <c r="M5" s="32"/>
      <c r="N5" s="32"/>
    </row>
    <row r="6" spans="1:15" s="7" customFormat="1" ht="12.75" customHeight="1">
      <c r="H6" s="8"/>
      <c r="I6" s="8"/>
      <c r="J6" s="8"/>
      <c r="K6" s="8"/>
      <c r="L6" s="9"/>
      <c r="M6" s="9"/>
      <c r="N6" s="9"/>
    </row>
    <row r="7" spans="1:15" s="7" customFormat="1" ht="18.600000000000001" customHeight="1">
      <c r="H7" s="8"/>
      <c r="I7" s="94" t="s">
        <v>105</v>
      </c>
      <c r="J7" s="8"/>
      <c r="K7" s="8"/>
      <c r="L7" s="9"/>
      <c r="M7" s="9"/>
      <c r="N7" s="9"/>
    </row>
    <row r="8" spans="1:15" s="7" customFormat="1" ht="12.75" customHeight="1">
      <c r="H8" s="8"/>
      <c r="I8" s="8"/>
      <c r="J8" s="8"/>
      <c r="K8" s="8"/>
      <c r="L8" s="9"/>
      <c r="M8" s="9"/>
      <c r="N8" s="9"/>
    </row>
    <row r="9" spans="1:15" s="49" customFormat="1" ht="36.6" customHeight="1">
      <c r="A9" s="47" t="s">
        <v>498</v>
      </c>
      <c r="B9" s="47" t="s">
        <v>499</v>
      </c>
      <c r="C9" s="47" t="s">
        <v>496</v>
      </c>
      <c r="D9" s="47" t="s">
        <v>500</v>
      </c>
      <c r="E9" s="47" t="s">
        <v>497</v>
      </c>
      <c r="F9" s="47" t="s">
        <v>501</v>
      </c>
      <c r="G9" s="47" t="s">
        <v>502</v>
      </c>
      <c r="H9" s="47" t="s">
        <v>503</v>
      </c>
      <c r="I9" s="47" t="s">
        <v>504</v>
      </c>
      <c r="J9" s="47" t="s">
        <v>505</v>
      </c>
      <c r="K9" s="47" t="s">
        <v>506</v>
      </c>
      <c r="L9" s="47" t="s">
        <v>507</v>
      </c>
      <c r="M9" s="47" t="s">
        <v>508</v>
      </c>
      <c r="N9" s="47" t="s">
        <v>509</v>
      </c>
      <c r="O9" s="47" t="s">
        <v>510</v>
      </c>
    </row>
    <row r="10" spans="1:15" s="49" customFormat="1" ht="12.6" customHeight="1">
      <c r="A10" s="50">
        <v>1</v>
      </c>
      <c r="B10" s="50">
        <v>2</v>
      </c>
      <c r="C10" s="50">
        <v>3</v>
      </c>
      <c r="D10" s="50">
        <v>4</v>
      </c>
      <c r="E10" s="50">
        <v>5</v>
      </c>
      <c r="F10" s="50">
        <v>6</v>
      </c>
      <c r="G10" s="50" t="s">
        <v>512</v>
      </c>
      <c r="H10" s="50">
        <v>8</v>
      </c>
      <c r="I10" s="50">
        <v>9</v>
      </c>
      <c r="J10" s="50">
        <v>10</v>
      </c>
      <c r="K10" s="50">
        <v>11</v>
      </c>
      <c r="L10" s="50" t="s">
        <v>513</v>
      </c>
      <c r="M10" s="50" t="s">
        <v>514</v>
      </c>
      <c r="N10" s="50" t="s">
        <v>515</v>
      </c>
      <c r="O10" s="50" t="s">
        <v>516</v>
      </c>
    </row>
    <row r="11" spans="1:15" ht="12.75" customHeight="1">
      <c r="A11" s="17">
        <v>1</v>
      </c>
      <c r="B11" s="81" t="s">
        <v>556</v>
      </c>
      <c r="C11" s="117">
        <v>2700</v>
      </c>
      <c r="D11" s="10" t="s">
        <v>68</v>
      </c>
      <c r="E11" s="96"/>
      <c r="F11" s="97">
        <v>0</v>
      </c>
      <c r="G11" s="97">
        <v>0</v>
      </c>
      <c r="H11" s="89"/>
      <c r="I11" s="89"/>
      <c r="J11" s="98"/>
      <c r="K11" s="97">
        <v>0</v>
      </c>
      <c r="L11" s="97">
        <v>0</v>
      </c>
      <c r="M11" s="90">
        <f t="shared" ref="M11:M34" si="0">PRODUCT(B11,L11)</f>
        <v>0</v>
      </c>
      <c r="N11" s="90">
        <f t="shared" ref="N11:N33" si="1">PRODUCT(C11,M11)</f>
        <v>0</v>
      </c>
      <c r="O11" s="90">
        <f t="shared" ref="O11:O34" si="2">PRODUCT(D11,N11)</f>
        <v>0</v>
      </c>
    </row>
    <row r="12" spans="1:15" ht="12.75" customHeight="1">
      <c r="A12" s="17">
        <v>1</v>
      </c>
      <c r="B12" s="81" t="s">
        <v>559</v>
      </c>
      <c r="C12" s="117">
        <v>2700</v>
      </c>
      <c r="D12" s="10" t="s">
        <v>68</v>
      </c>
      <c r="E12" s="96"/>
      <c r="F12" s="97">
        <v>0</v>
      </c>
      <c r="G12" s="97">
        <v>0</v>
      </c>
      <c r="H12" s="89"/>
      <c r="I12" s="89"/>
      <c r="J12" s="98"/>
      <c r="K12" s="97">
        <v>0</v>
      </c>
      <c r="L12" s="97">
        <v>0</v>
      </c>
      <c r="M12" s="90">
        <f t="shared" ref="M12" si="3">PRODUCT(B12,L12)</f>
        <v>0</v>
      </c>
      <c r="N12" s="90">
        <f t="shared" ref="N12" si="4">PRODUCT(C12,M12)</f>
        <v>0</v>
      </c>
      <c r="O12" s="90">
        <f t="shared" ref="O12" si="5">PRODUCT(D12,N12)</f>
        <v>0</v>
      </c>
    </row>
    <row r="13" spans="1:15" ht="12.75" customHeight="1">
      <c r="A13" s="17">
        <f>A11+1</f>
        <v>2</v>
      </c>
      <c r="B13" s="81" t="s">
        <v>555</v>
      </c>
      <c r="C13" s="118">
        <v>1756</v>
      </c>
      <c r="D13" s="10" t="s">
        <v>68</v>
      </c>
      <c r="E13" s="96"/>
      <c r="F13" s="97">
        <v>0</v>
      </c>
      <c r="G13" s="97">
        <v>0</v>
      </c>
      <c r="H13" s="89"/>
      <c r="I13" s="89"/>
      <c r="J13" s="98"/>
      <c r="K13" s="97">
        <v>0</v>
      </c>
      <c r="L13" s="97">
        <v>0</v>
      </c>
      <c r="M13" s="90">
        <f t="shared" si="0"/>
        <v>0</v>
      </c>
      <c r="N13" s="90">
        <f t="shared" si="1"/>
        <v>0</v>
      </c>
      <c r="O13" s="90">
        <f t="shared" si="2"/>
        <v>0</v>
      </c>
    </row>
    <row r="14" spans="1:15" ht="12.75" customHeight="1">
      <c r="A14" s="17">
        <f>A12+1</f>
        <v>2</v>
      </c>
      <c r="B14" s="81" t="s">
        <v>560</v>
      </c>
      <c r="C14" s="117">
        <v>1756</v>
      </c>
      <c r="D14" s="10" t="s">
        <v>68</v>
      </c>
      <c r="E14" s="96"/>
      <c r="F14" s="97">
        <v>0</v>
      </c>
      <c r="G14" s="97">
        <v>0</v>
      </c>
      <c r="H14" s="89"/>
      <c r="I14" s="89"/>
      <c r="J14" s="98"/>
      <c r="K14" s="97">
        <v>0</v>
      </c>
      <c r="L14" s="97">
        <v>0</v>
      </c>
      <c r="M14" s="90">
        <f t="shared" ref="M14" si="6">PRODUCT(B14,L14)</f>
        <v>0</v>
      </c>
      <c r="N14" s="90">
        <f t="shared" ref="N14" si="7">PRODUCT(C14,M14)</f>
        <v>0</v>
      </c>
      <c r="O14" s="90">
        <f t="shared" ref="O14" si="8">PRODUCT(D14,N14)</f>
        <v>0</v>
      </c>
    </row>
    <row r="15" spans="1:15" ht="12.75" customHeight="1">
      <c r="A15" s="17">
        <f>A13+1</f>
        <v>3</v>
      </c>
      <c r="B15" s="81" t="s">
        <v>557</v>
      </c>
      <c r="C15" s="117">
        <v>1756</v>
      </c>
      <c r="D15" s="10" t="s">
        <v>68</v>
      </c>
      <c r="E15" s="96"/>
      <c r="F15" s="97">
        <v>0</v>
      </c>
      <c r="G15" s="97">
        <v>0</v>
      </c>
      <c r="H15" s="89"/>
      <c r="I15" s="89"/>
      <c r="J15" s="98"/>
      <c r="K15" s="97">
        <v>0</v>
      </c>
      <c r="L15" s="97">
        <v>0</v>
      </c>
      <c r="M15" s="90">
        <f t="shared" ref="M15" si="9">PRODUCT(B15,L15)</f>
        <v>0</v>
      </c>
      <c r="N15" s="90">
        <f t="shared" ref="N15" si="10">PRODUCT(C15,M15)</f>
        <v>0</v>
      </c>
      <c r="O15" s="90">
        <f t="shared" ref="O15" si="11">PRODUCT(D15,N15)</f>
        <v>0</v>
      </c>
    </row>
    <row r="16" spans="1:15" ht="12.75" customHeight="1">
      <c r="A16" s="17">
        <f>A13+1</f>
        <v>3</v>
      </c>
      <c r="B16" s="81" t="s">
        <v>561</v>
      </c>
      <c r="C16" s="117">
        <v>1030</v>
      </c>
      <c r="D16" s="10" t="s">
        <v>68</v>
      </c>
      <c r="E16" s="96"/>
      <c r="F16" s="97">
        <v>0</v>
      </c>
      <c r="G16" s="97">
        <v>0</v>
      </c>
      <c r="H16" s="89"/>
      <c r="I16" s="89"/>
      <c r="J16" s="98"/>
      <c r="K16" s="97">
        <v>0</v>
      </c>
      <c r="L16" s="97">
        <v>0</v>
      </c>
      <c r="M16" s="90">
        <f t="shared" si="0"/>
        <v>0</v>
      </c>
      <c r="N16" s="90">
        <f t="shared" si="1"/>
        <v>0</v>
      </c>
      <c r="O16" s="90">
        <f t="shared" si="2"/>
        <v>0</v>
      </c>
    </row>
    <row r="17" spans="1:15" ht="12.75" customHeight="1">
      <c r="A17" s="17">
        <f t="shared" ref="A17:A28" si="12">A16+1</f>
        <v>4</v>
      </c>
      <c r="B17" s="81" t="s">
        <v>546</v>
      </c>
      <c r="C17" s="117">
        <v>3660</v>
      </c>
      <c r="D17" s="10" t="s">
        <v>72</v>
      </c>
      <c r="E17" s="96"/>
      <c r="F17" s="97">
        <v>0</v>
      </c>
      <c r="G17" s="97">
        <v>0</v>
      </c>
      <c r="H17" s="89"/>
      <c r="I17" s="89"/>
      <c r="J17" s="98"/>
      <c r="K17" s="97">
        <v>0</v>
      </c>
      <c r="L17" s="97">
        <v>0</v>
      </c>
      <c r="M17" s="90">
        <f t="shared" si="0"/>
        <v>0</v>
      </c>
      <c r="N17" s="90">
        <f t="shared" si="1"/>
        <v>0</v>
      </c>
      <c r="O17" s="90">
        <f t="shared" si="2"/>
        <v>0</v>
      </c>
    </row>
    <row r="18" spans="1:15" ht="12.75" customHeight="1">
      <c r="A18" s="17">
        <f t="shared" si="12"/>
        <v>5</v>
      </c>
      <c r="B18" s="46" t="s">
        <v>64</v>
      </c>
      <c r="C18" s="117">
        <v>200</v>
      </c>
      <c r="D18" s="10" t="s">
        <v>547</v>
      </c>
      <c r="E18" s="96"/>
      <c r="F18" s="97">
        <v>0</v>
      </c>
      <c r="G18" s="97">
        <v>0</v>
      </c>
      <c r="H18" s="89"/>
      <c r="I18" s="89"/>
      <c r="J18" s="98"/>
      <c r="K18" s="97">
        <v>0</v>
      </c>
      <c r="L18" s="97">
        <v>0</v>
      </c>
      <c r="M18" s="90">
        <f t="shared" si="0"/>
        <v>0</v>
      </c>
      <c r="N18" s="90">
        <f t="shared" si="1"/>
        <v>0</v>
      </c>
      <c r="O18" s="90">
        <f t="shared" si="2"/>
        <v>0</v>
      </c>
    </row>
    <row r="19" spans="1:15" ht="12.75" customHeight="1">
      <c r="A19" s="17">
        <f t="shared" si="12"/>
        <v>6</v>
      </c>
      <c r="B19" s="60" t="s">
        <v>65</v>
      </c>
      <c r="C19" s="118">
        <v>134</v>
      </c>
      <c r="D19" s="10" t="s">
        <v>547</v>
      </c>
      <c r="E19" s="99"/>
      <c r="F19" s="97">
        <v>0</v>
      </c>
      <c r="G19" s="97">
        <v>0</v>
      </c>
      <c r="H19" s="89"/>
      <c r="I19" s="89"/>
      <c r="J19" s="98"/>
      <c r="K19" s="97">
        <v>0</v>
      </c>
      <c r="L19" s="97">
        <v>0</v>
      </c>
      <c r="M19" s="90">
        <f t="shared" si="0"/>
        <v>0</v>
      </c>
      <c r="N19" s="90">
        <f t="shared" si="1"/>
        <v>0</v>
      </c>
      <c r="O19" s="90">
        <f t="shared" si="2"/>
        <v>0</v>
      </c>
    </row>
    <row r="20" spans="1:15" ht="12.75" customHeight="1">
      <c r="A20" s="17">
        <v>7</v>
      </c>
      <c r="B20" s="60" t="s">
        <v>101</v>
      </c>
      <c r="C20" s="117">
        <v>50</v>
      </c>
      <c r="D20" s="10" t="s">
        <v>548</v>
      </c>
      <c r="E20" s="99"/>
      <c r="F20" s="97">
        <v>0</v>
      </c>
      <c r="G20" s="97">
        <v>0</v>
      </c>
      <c r="H20" s="89"/>
      <c r="I20" s="89"/>
      <c r="J20" s="98"/>
      <c r="K20" s="97">
        <v>0</v>
      </c>
      <c r="L20" s="97">
        <v>0</v>
      </c>
      <c r="M20" s="90">
        <f t="shared" ref="M20" si="13">PRODUCT(B20,L20)</f>
        <v>0</v>
      </c>
      <c r="N20" s="90">
        <f t="shared" ref="N20" si="14">PRODUCT(C20,M20)</f>
        <v>0</v>
      </c>
      <c r="O20" s="90">
        <f t="shared" ref="O20" si="15">PRODUCT(D20,N20)</f>
        <v>0</v>
      </c>
    </row>
    <row r="21" spans="1:15" ht="12.75" customHeight="1">
      <c r="A21" s="17">
        <v>8</v>
      </c>
      <c r="B21" s="60" t="s">
        <v>549</v>
      </c>
      <c r="C21" s="117">
        <v>100</v>
      </c>
      <c r="D21" s="10" t="s">
        <v>68</v>
      </c>
      <c r="E21" s="99"/>
      <c r="F21" s="97">
        <v>0</v>
      </c>
      <c r="G21" s="97">
        <v>0</v>
      </c>
      <c r="H21" s="89"/>
      <c r="I21" s="89"/>
      <c r="J21" s="98"/>
      <c r="K21" s="97">
        <v>0</v>
      </c>
      <c r="L21" s="97">
        <v>0</v>
      </c>
      <c r="M21" s="90">
        <f t="shared" si="0"/>
        <v>0</v>
      </c>
      <c r="N21" s="90">
        <f t="shared" si="1"/>
        <v>0</v>
      </c>
      <c r="O21" s="90">
        <f t="shared" si="2"/>
        <v>0</v>
      </c>
    </row>
    <row r="22" spans="1:15" ht="12.75" customHeight="1">
      <c r="A22" s="17">
        <v>9</v>
      </c>
      <c r="B22" s="60" t="s">
        <v>915</v>
      </c>
      <c r="C22" s="117">
        <v>40</v>
      </c>
      <c r="D22" s="10" t="s">
        <v>548</v>
      </c>
      <c r="E22" s="99"/>
      <c r="F22" s="97">
        <v>0</v>
      </c>
      <c r="G22" s="97">
        <v>0</v>
      </c>
      <c r="H22" s="89"/>
      <c r="I22" s="89"/>
      <c r="J22" s="98"/>
      <c r="K22" s="97">
        <v>0</v>
      </c>
      <c r="L22" s="97">
        <v>0</v>
      </c>
      <c r="M22" s="90">
        <f>PRODUCT(B22,L22)</f>
        <v>0</v>
      </c>
      <c r="N22" s="90">
        <f>PRODUCT(C22,M22)</f>
        <v>0</v>
      </c>
      <c r="O22" s="90">
        <f>PRODUCT(D22,N22)</f>
        <v>0</v>
      </c>
    </row>
    <row r="23" spans="1:15" ht="12.75" customHeight="1">
      <c r="A23" s="17">
        <v>10</v>
      </c>
      <c r="B23" s="46" t="s">
        <v>66</v>
      </c>
      <c r="C23" s="117">
        <v>48</v>
      </c>
      <c r="D23" s="10" t="s">
        <v>68</v>
      </c>
      <c r="E23" s="96"/>
      <c r="F23" s="97">
        <v>0</v>
      </c>
      <c r="G23" s="97">
        <v>0</v>
      </c>
      <c r="H23" s="89"/>
      <c r="I23" s="89"/>
      <c r="J23" s="98"/>
      <c r="K23" s="97">
        <v>0</v>
      </c>
      <c r="L23" s="97">
        <v>0</v>
      </c>
      <c r="M23" s="90">
        <f t="shared" si="0"/>
        <v>0</v>
      </c>
      <c r="N23" s="90">
        <f t="shared" si="1"/>
        <v>0</v>
      </c>
      <c r="O23" s="90">
        <f t="shared" si="2"/>
        <v>0</v>
      </c>
    </row>
    <row r="24" spans="1:15" ht="12.75" customHeight="1">
      <c r="A24" s="17">
        <v>11</v>
      </c>
      <c r="B24" s="60" t="s">
        <v>104</v>
      </c>
      <c r="C24" s="117">
        <v>444</v>
      </c>
      <c r="D24" s="10" t="s">
        <v>68</v>
      </c>
      <c r="E24" s="99"/>
      <c r="F24" s="97">
        <v>0</v>
      </c>
      <c r="G24" s="97">
        <v>0</v>
      </c>
      <c r="H24" s="89"/>
      <c r="I24" s="89"/>
      <c r="J24" s="98"/>
      <c r="K24" s="97">
        <v>0</v>
      </c>
      <c r="L24" s="97">
        <v>0</v>
      </c>
      <c r="M24" s="90">
        <f>PRODUCT(B24,L24)</f>
        <v>0</v>
      </c>
      <c r="N24" s="90">
        <f>PRODUCT(C24,M24)</f>
        <v>0</v>
      </c>
      <c r="O24" s="90">
        <f>PRODUCT(D24,N24)</f>
        <v>0</v>
      </c>
    </row>
    <row r="25" spans="1:15" ht="12.75" customHeight="1">
      <c r="A25" s="17">
        <v>12</v>
      </c>
      <c r="B25" s="46" t="s">
        <v>41</v>
      </c>
      <c r="C25" s="118">
        <v>6</v>
      </c>
      <c r="D25" s="10" t="s">
        <v>68</v>
      </c>
      <c r="E25" s="96"/>
      <c r="F25" s="97">
        <v>0</v>
      </c>
      <c r="G25" s="97">
        <v>0</v>
      </c>
      <c r="H25" s="89"/>
      <c r="I25" s="89"/>
      <c r="J25" s="98"/>
      <c r="K25" s="97">
        <v>0</v>
      </c>
      <c r="L25" s="97">
        <v>0</v>
      </c>
      <c r="M25" s="90">
        <f t="shared" si="0"/>
        <v>0</v>
      </c>
      <c r="N25" s="90">
        <f t="shared" si="1"/>
        <v>0</v>
      </c>
      <c r="O25" s="90">
        <f t="shared" si="2"/>
        <v>0</v>
      </c>
    </row>
    <row r="26" spans="1:15" ht="12.75" customHeight="1">
      <c r="A26" s="17">
        <f t="shared" si="12"/>
        <v>13</v>
      </c>
      <c r="B26" s="60" t="s">
        <v>551</v>
      </c>
      <c r="C26" s="117">
        <v>420</v>
      </c>
      <c r="D26" s="10" t="s">
        <v>72</v>
      </c>
      <c r="E26" s="99"/>
      <c r="F26" s="97">
        <v>0</v>
      </c>
      <c r="G26" s="97">
        <v>0</v>
      </c>
      <c r="H26" s="89"/>
      <c r="I26" s="89"/>
      <c r="J26" s="98"/>
      <c r="K26" s="97">
        <v>0</v>
      </c>
      <c r="L26" s="97">
        <v>0</v>
      </c>
      <c r="M26" s="90">
        <f t="shared" si="0"/>
        <v>0</v>
      </c>
      <c r="N26" s="90">
        <f t="shared" si="1"/>
        <v>0</v>
      </c>
      <c r="O26" s="90">
        <f t="shared" si="2"/>
        <v>0</v>
      </c>
    </row>
    <row r="27" spans="1:15" ht="12.75" customHeight="1">
      <c r="A27" s="17">
        <f t="shared" si="12"/>
        <v>14</v>
      </c>
      <c r="B27" s="60" t="s">
        <v>102</v>
      </c>
      <c r="C27" s="117">
        <v>148</v>
      </c>
      <c r="D27" s="10" t="s">
        <v>68</v>
      </c>
      <c r="E27" s="99"/>
      <c r="F27" s="97">
        <v>0</v>
      </c>
      <c r="G27" s="97">
        <v>0</v>
      </c>
      <c r="H27" s="89"/>
      <c r="I27" s="89"/>
      <c r="J27" s="98"/>
      <c r="K27" s="97">
        <v>0</v>
      </c>
      <c r="L27" s="97">
        <v>0</v>
      </c>
      <c r="M27" s="90">
        <f t="shared" si="0"/>
        <v>0</v>
      </c>
      <c r="N27" s="90">
        <f t="shared" si="1"/>
        <v>0</v>
      </c>
      <c r="O27" s="90">
        <f t="shared" si="2"/>
        <v>0</v>
      </c>
    </row>
    <row r="28" spans="1:15" ht="12.75" customHeight="1">
      <c r="A28" s="17">
        <f t="shared" si="12"/>
        <v>15</v>
      </c>
      <c r="B28" s="60" t="s">
        <v>103</v>
      </c>
      <c r="C28" s="117">
        <v>262</v>
      </c>
      <c r="D28" s="10" t="s">
        <v>68</v>
      </c>
      <c r="E28" s="99"/>
      <c r="F28" s="97">
        <v>0</v>
      </c>
      <c r="G28" s="97">
        <v>0</v>
      </c>
      <c r="H28" s="89"/>
      <c r="I28" s="89"/>
      <c r="J28" s="98"/>
      <c r="K28" s="97">
        <v>0</v>
      </c>
      <c r="L28" s="97">
        <v>0</v>
      </c>
      <c r="M28" s="90">
        <f t="shared" si="0"/>
        <v>0</v>
      </c>
      <c r="N28" s="90">
        <f t="shared" si="1"/>
        <v>0</v>
      </c>
      <c r="O28" s="90">
        <f t="shared" si="2"/>
        <v>0</v>
      </c>
    </row>
    <row r="29" spans="1:15" ht="12.75" customHeight="1">
      <c r="A29" s="17">
        <v>16</v>
      </c>
      <c r="B29" s="60" t="s">
        <v>558</v>
      </c>
      <c r="C29" s="117">
        <v>200</v>
      </c>
      <c r="D29" s="10" t="s">
        <v>68</v>
      </c>
      <c r="E29" s="99"/>
      <c r="F29" s="97">
        <v>0</v>
      </c>
      <c r="G29" s="97">
        <v>0</v>
      </c>
      <c r="H29" s="89"/>
      <c r="I29" s="89"/>
      <c r="J29" s="98"/>
      <c r="K29" s="97">
        <v>0</v>
      </c>
      <c r="L29" s="97">
        <v>0</v>
      </c>
      <c r="M29" s="90">
        <f>PRODUCT(B29,L29)</f>
        <v>0</v>
      </c>
      <c r="N29" s="90">
        <f>PRODUCT(C29,M29)</f>
        <v>0</v>
      </c>
      <c r="O29" s="90">
        <f>PRODUCT(D29,N29)</f>
        <v>0</v>
      </c>
    </row>
    <row r="30" spans="1:15" ht="12.75" customHeight="1">
      <c r="A30" s="17">
        <v>17</v>
      </c>
      <c r="B30" s="60" t="s">
        <v>553</v>
      </c>
      <c r="C30" s="117">
        <v>626</v>
      </c>
      <c r="D30" s="10" t="s">
        <v>68</v>
      </c>
      <c r="E30" s="99"/>
      <c r="F30" s="97">
        <v>0</v>
      </c>
      <c r="G30" s="97">
        <v>0</v>
      </c>
      <c r="H30" s="89"/>
      <c r="I30" s="89"/>
      <c r="J30" s="98"/>
      <c r="K30" s="97">
        <v>0</v>
      </c>
      <c r="L30" s="97">
        <v>0</v>
      </c>
      <c r="M30" s="90">
        <f t="shared" si="0"/>
        <v>0</v>
      </c>
      <c r="N30" s="90">
        <f t="shared" si="1"/>
        <v>0</v>
      </c>
      <c r="O30" s="90">
        <f t="shared" si="2"/>
        <v>0</v>
      </c>
    </row>
    <row r="31" spans="1:15" ht="12.75" customHeight="1">
      <c r="A31" s="17">
        <v>18</v>
      </c>
      <c r="B31" s="60" t="s">
        <v>552</v>
      </c>
      <c r="C31" s="117">
        <v>200</v>
      </c>
      <c r="D31" s="10" t="s">
        <v>68</v>
      </c>
      <c r="E31" s="99"/>
      <c r="F31" s="97">
        <v>0</v>
      </c>
      <c r="G31" s="97">
        <v>0</v>
      </c>
      <c r="H31" s="89"/>
      <c r="I31" s="89"/>
      <c r="J31" s="98"/>
      <c r="K31" s="97">
        <v>0</v>
      </c>
      <c r="L31" s="97">
        <v>0</v>
      </c>
      <c r="M31" s="90">
        <f>PRODUCT(B31,L31)</f>
        <v>0</v>
      </c>
      <c r="N31" s="90">
        <f>PRODUCT(C31,M31)</f>
        <v>0</v>
      </c>
      <c r="O31" s="90">
        <f>PRODUCT(D31,N31)</f>
        <v>0</v>
      </c>
    </row>
    <row r="32" spans="1:15" ht="12.75" customHeight="1">
      <c r="A32" s="17">
        <v>19</v>
      </c>
      <c r="B32" s="60" t="s">
        <v>554</v>
      </c>
      <c r="C32" s="117">
        <v>878</v>
      </c>
      <c r="D32" s="10" t="s">
        <v>68</v>
      </c>
      <c r="E32" s="99"/>
      <c r="F32" s="97">
        <v>0</v>
      </c>
      <c r="G32" s="97">
        <v>0</v>
      </c>
      <c r="H32" s="89"/>
      <c r="I32" s="89"/>
      <c r="J32" s="98"/>
      <c r="K32" s="97">
        <v>0</v>
      </c>
      <c r="L32" s="97">
        <v>0</v>
      </c>
      <c r="M32" s="90">
        <f t="shared" si="0"/>
        <v>0</v>
      </c>
      <c r="N32" s="90">
        <f t="shared" si="1"/>
        <v>0</v>
      </c>
      <c r="O32" s="90">
        <f t="shared" si="2"/>
        <v>0</v>
      </c>
    </row>
    <row r="33" spans="1:15" ht="12.75" customHeight="1">
      <c r="A33" s="17">
        <v>20</v>
      </c>
      <c r="B33" s="60" t="s">
        <v>550</v>
      </c>
      <c r="C33" s="117">
        <v>234</v>
      </c>
      <c r="D33" s="10" t="s">
        <v>68</v>
      </c>
      <c r="E33" s="99"/>
      <c r="F33" s="97">
        <v>0</v>
      </c>
      <c r="G33" s="97">
        <v>0</v>
      </c>
      <c r="H33" s="89"/>
      <c r="I33" s="89"/>
      <c r="J33" s="98"/>
      <c r="K33" s="97">
        <v>0</v>
      </c>
      <c r="L33" s="97">
        <v>0</v>
      </c>
      <c r="M33" s="90">
        <f t="shared" si="0"/>
        <v>0</v>
      </c>
      <c r="N33" s="90">
        <f t="shared" si="1"/>
        <v>0</v>
      </c>
      <c r="O33" s="90">
        <f t="shared" si="2"/>
        <v>0</v>
      </c>
    </row>
    <row r="34" spans="1:15" s="42" customFormat="1" ht="12.75" customHeight="1">
      <c r="A34" s="67"/>
      <c r="B34" s="63" t="s">
        <v>538</v>
      </c>
      <c r="C34" s="69" t="s">
        <v>536</v>
      </c>
      <c r="D34" s="69" t="s">
        <v>536</v>
      </c>
      <c r="E34" s="69" t="s">
        <v>536</v>
      </c>
      <c r="F34" s="69" t="s">
        <v>536</v>
      </c>
      <c r="G34" s="69" t="s">
        <v>536</v>
      </c>
      <c r="H34" s="69" t="s">
        <v>536</v>
      </c>
      <c r="I34" s="69" t="s">
        <v>536</v>
      </c>
      <c r="J34" s="69" t="s">
        <v>536</v>
      </c>
      <c r="K34" s="69" t="s">
        <v>536</v>
      </c>
      <c r="L34" s="69" t="s">
        <v>536</v>
      </c>
      <c r="M34" s="70">
        <f t="shared" si="0"/>
        <v>0</v>
      </c>
      <c r="N34" s="70">
        <f>SUM(N11:N33)</f>
        <v>0</v>
      </c>
      <c r="O34" s="70">
        <f t="shared" si="2"/>
        <v>0</v>
      </c>
    </row>
    <row r="35" spans="1:15" s="20" customFormat="1" ht="12.75" customHeight="1">
      <c r="B35" s="18"/>
      <c r="C35" s="19"/>
      <c r="D35" s="19"/>
      <c r="E35" s="19"/>
      <c r="F35" s="19"/>
      <c r="N35" s="21"/>
    </row>
    <row r="36" spans="1:15" s="13" customFormat="1" ht="12.75" customHeight="1">
      <c r="B36" s="13" t="s">
        <v>87</v>
      </c>
    </row>
    <row r="37" spans="1:15" s="13" customFormat="1" ht="12.75" customHeight="1">
      <c r="B37" s="13" t="s">
        <v>5</v>
      </c>
    </row>
    <row r="38" spans="1:15" s="13" customFormat="1" ht="12.75" customHeight="1">
      <c r="B38" s="13" t="s">
        <v>1</v>
      </c>
    </row>
    <row r="39" spans="1:15" s="13" customFormat="1" ht="12.75" customHeight="1">
      <c r="B39" s="13" t="s">
        <v>3</v>
      </c>
    </row>
    <row r="40" spans="1:15" s="13" customFormat="1" ht="12.75" customHeight="1"/>
    <row r="41" spans="1:15" s="1" customFormat="1" ht="12.75" customHeight="1">
      <c r="B41" s="56" t="s">
        <v>517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</row>
    <row r="42" spans="1:15" s="31" customFormat="1" ht="12.75" customHeight="1">
      <c r="B42" s="137" t="s">
        <v>518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</row>
    <row r="43" spans="1:15" s="31" customFormat="1" ht="12.75" customHeight="1">
      <c r="B43" s="137" t="s">
        <v>519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</row>
    <row r="44" spans="1:15" ht="12.75" customHeight="1">
      <c r="B44" s="137" t="s">
        <v>520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</row>
    <row r="45" spans="1:15" ht="12.75" customHeight="1">
      <c r="B45" s="137" t="s">
        <v>521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</row>
    <row r="46" spans="1:15" ht="12.75" customHeight="1">
      <c r="B46" s="135" t="s">
        <v>522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</row>
    <row r="47" spans="1:15" ht="12.75" customHeight="1">
      <c r="B47" s="135" t="s">
        <v>523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</row>
    <row r="48" spans="1:15" ht="12.75" customHeight="1">
      <c r="B48" s="135" t="s">
        <v>524</v>
      </c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</row>
    <row r="49" spans="2:15" ht="12.75" customHeight="1">
      <c r="B49" s="135" t="s">
        <v>525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</row>
    <row r="50" spans="2:15" ht="12.75" customHeight="1">
      <c r="B50" s="135" t="s">
        <v>526</v>
      </c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</row>
    <row r="51" spans="2:15" ht="12.75" customHeight="1">
      <c r="B51" s="135" t="s">
        <v>527</v>
      </c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</row>
    <row r="52" spans="2:15" ht="12.75" customHeight="1">
      <c r="B52" s="135" t="s">
        <v>528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</row>
    <row r="53" spans="2:15" ht="12.75" customHeight="1">
      <c r="B53" s="135" t="s">
        <v>529</v>
      </c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</row>
    <row r="54" spans="2:15" ht="12.75" customHeight="1">
      <c r="B54" s="57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</row>
    <row r="55" spans="2:15" ht="12.75" customHeight="1">
      <c r="B55" s="139" t="s">
        <v>530</v>
      </c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</row>
    <row r="56" spans="2:15" ht="12.75" customHeight="1">
      <c r="B56" s="139" t="s">
        <v>531</v>
      </c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</row>
    <row r="57" spans="2:15" ht="12.75" customHeight="1">
      <c r="B57" s="57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</row>
    <row r="58" spans="2:15" ht="12.75" customHeight="1">
      <c r="B58" s="57" t="s">
        <v>532</v>
      </c>
      <c r="C58" s="49"/>
      <c r="D58" s="49"/>
      <c r="E58" s="49"/>
      <c r="F58" s="49"/>
      <c r="G58" s="49"/>
      <c r="H58" s="49" t="s">
        <v>533</v>
      </c>
      <c r="I58" s="49"/>
      <c r="J58" s="49"/>
      <c r="K58" s="49"/>
      <c r="L58" s="49"/>
      <c r="M58" s="49" t="s">
        <v>534</v>
      </c>
      <c r="N58" s="49"/>
      <c r="O58" s="49"/>
    </row>
    <row r="59" spans="2:15" ht="12.75" customHeight="1">
      <c r="B59" s="57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</row>
    <row r="60" spans="2:15" ht="12.75" customHeight="1">
      <c r="B60" s="77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</row>
  </sheetData>
  <mergeCells count="14">
    <mergeCell ref="B55:O55"/>
    <mergeCell ref="B56:O56"/>
    <mergeCell ref="B48:O48"/>
    <mergeCell ref="B49:O49"/>
    <mergeCell ref="B50:O50"/>
    <mergeCell ref="B51:O51"/>
    <mergeCell ref="B52:O52"/>
    <mergeCell ref="B53:O53"/>
    <mergeCell ref="B47:O47"/>
    <mergeCell ref="B42:O42"/>
    <mergeCell ref="B43:O43"/>
    <mergeCell ref="B44:O44"/>
    <mergeCell ref="B45:O45"/>
    <mergeCell ref="B46:O46"/>
  </mergeCells>
  <phoneticPr fontId="0" type="noConversion"/>
  <pageMargins left="0.74803149606299213" right="0.74803149606299213" top="0.98425196850393704" bottom="0.98425196850393704" header="0" footer="0"/>
  <pageSetup paperSize="9" scale="75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Osnovne šole Oskarja Kovačiča Ljubljana  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workbookViewId="0">
      <selection activeCell="L7" sqref="L7"/>
    </sheetView>
  </sheetViews>
  <sheetFormatPr defaultRowHeight="12.75"/>
  <cols>
    <col min="1" max="1" width="3.7109375" customWidth="1"/>
    <col min="2" max="2" width="24.42578125" customWidth="1"/>
    <col min="3" max="3" width="6.5703125" customWidth="1"/>
    <col min="4" max="5" width="6" customWidth="1"/>
    <col min="6" max="7" width="6.85546875" customWidth="1"/>
    <col min="8" max="8" width="7.42578125" customWidth="1"/>
  </cols>
  <sheetData>
    <row r="1" spans="1:15" ht="15">
      <c r="A1" s="4"/>
      <c r="B1" s="3" t="s">
        <v>95</v>
      </c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4"/>
    </row>
    <row r="2" spans="1:15" ht="15">
      <c r="A2" s="4"/>
      <c r="B2" s="6" t="s">
        <v>96</v>
      </c>
      <c r="C2" s="4"/>
      <c r="D2" s="4"/>
      <c r="E2" s="4"/>
      <c r="F2" s="4"/>
      <c r="G2" s="5"/>
      <c r="H2" s="5"/>
      <c r="I2" s="5"/>
      <c r="J2" s="5"/>
      <c r="K2" s="5"/>
      <c r="L2" s="5"/>
      <c r="M2" s="5"/>
      <c r="N2" s="5"/>
      <c r="O2" s="4"/>
    </row>
    <row r="3" spans="1:15" ht="13.5" customHeight="1">
      <c r="A3" s="4"/>
      <c r="B3" s="6"/>
      <c r="C3" s="4"/>
      <c r="D3" s="4"/>
      <c r="E3" s="4"/>
      <c r="F3" s="4"/>
      <c r="G3" s="5"/>
      <c r="H3" s="5"/>
      <c r="I3" s="5"/>
      <c r="J3" s="5"/>
      <c r="K3" s="5"/>
      <c r="L3" s="5"/>
      <c r="M3" s="5"/>
      <c r="N3" s="5"/>
      <c r="O3" s="4"/>
    </row>
    <row r="4" spans="1:15" ht="12.6" customHeight="1">
      <c r="A4" s="31"/>
      <c r="B4" s="30" t="s">
        <v>67</v>
      </c>
      <c r="C4" s="31"/>
      <c r="D4" s="31"/>
      <c r="E4" s="31"/>
      <c r="F4" s="31"/>
      <c r="G4" s="32"/>
      <c r="H4" s="32"/>
      <c r="I4" s="32"/>
      <c r="J4" s="32"/>
      <c r="K4" s="32"/>
      <c r="L4" s="32"/>
      <c r="M4" s="32"/>
      <c r="N4" s="32"/>
      <c r="O4" s="31"/>
    </row>
    <row r="5" spans="1:15" ht="12.6" customHeight="1">
      <c r="A5" s="31"/>
      <c r="B5" s="33"/>
      <c r="C5" s="31"/>
      <c r="D5" s="31"/>
      <c r="E5" s="31"/>
      <c r="F5" s="31"/>
      <c r="G5" s="32"/>
      <c r="H5" s="32"/>
      <c r="I5" s="32"/>
      <c r="J5" s="32"/>
      <c r="K5" s="32"/>
      <c r="L5" s="32"/>
      <c r="M5" s="32"/>
      <c r="N5" s="32"/>
      <c r="O5" s="31"/>
    </row>
    <row r="6" spans="1:15" ht="12.95" customHeight="1">
      <c r="A6" s="7"/>
      <c r="B6" s="7"/>
      <c r="C6" s="7"/>
      <c r="D6" s="7"/>
      <c r="E6" s="7"/>
      <c r="F6" s="7"/>
      <c r="G6" s="9"/>
      <c r="H6" s="8"/>
      <c r="I6" s="8"/>
      <c r="J6" s="8"/>
      <c r="K6" s="8"/>
      <c r="L6" s="9"/>
      <c r="M6" s="9"/>
      <c r="N6" s="9"/>
      <c r="O6" s="7"/>
    </row>
    <row r="7" spans="1:15" ht="18">
      <c r="A7" s="7"/>
      <c r="B7" s="7"/>
      <c r="C7" s="7"/>
      <c r="D7" s="7"/>
      <c r="E7" s="7"/>
      <c r="F7" s="7"/>
      <c r="G7" s="9"/>
      <c r="H7" s="8"/>
      <c r="I7" s="94" t="s">
        <v>110</v>
      </c>
      <c r="J7" s="8"/>
      <c r="K7" s="8"/>
      <c r="L7" s="9"/>
      <c r="M7" s="9"/>
      <c r="N7" s="9"/>
      <c r="O7" s="7"/>
    </row>
    <row r="8" spans="1:15" ht="14.25">
      <c r="A8" s="7"/>
      <c r="B8" s="7"/>
      <c r="C8" s="7"/>
      <c r="D8" s="7"/>
      <c r="E8" s="7"/>
      <c r="F8" s="7"/>
      <c r="G8" s="9"/>
      <c r="H8" s="8"/>
      <c r="I8" s="8"/>
      <c r="J8" s="8"/>
      <c r="K8" s="8"/>
      <c r="L8" s="9"/>
      <c r="M8" s="9"/>
      <c r="N8" s="9"/>
      <c r="O8" s="7"/>
    </row>
    <row r="9" spans="1:15" s="49" customFormat="1" ht="36.6" customHeight="1">
      <c r="A9" s="47" t="s">
        <v>498</v>
      </c>
      <c r="B9" s="47" t="s">
        <v>499</v>
      </c>
      <c r="C9" s="47" t="s">
        <v>496</v>
      </c>
      <c r="D9" s="47" t="s">
        <v>500</v>
      </c>
      <c r="E9" s="47" t="s">
        <v>497</v>
      </c>
      <c r="F9" s="47" t="s">
        <v>501</v>
      </c>
      <c r="G9" s="47" t="s">
        <v>502</v>
      </c>
      <c r="H9" s="47" t="s">
        <v>503</v>
      </c>
      <c r="I9" s="47" t="s">
        <v>504</v>
      </c>
      <c r="J9" s="47" t="s">
        <v>505</v>
      </c>
      <c r="K9" s="47" t="s">
        <v>506</v>
      </c>
      <c r="L9" s="47" t="s">
        <v>507</v>
      </c>
      <c r="M9" s="47" t="s">
        <v>508</v>
      </c>
      <c r="N9" s="47" t="s">
        <v>509</v>
      </c>
      <c r="O9" s="47" t="s">
        <v>510</v>
      </c>
    </row>
    <row r="10" spans="1:15" s="49" customFormat="1" ht="12.6" customHeight="1">
      <c r="A10" s="50">
        <v>1</v>
      </c>
      <c r="B10" s="50">
        <v>2</v>
      </c>
      <c r="C10" s="50">
        <v>3</v>
      </c>
      <c r="D10" s="50">
        <v>4</v>
      </c>
      <c r="E10" s="50">
        <v>5</v>
      </c>
      <c r="F10" s="50">
        <v>6</v>
      </c>
      <c r="G10" s="50" t="s">
        <v>512</v>
      </c>
      <c r="H10" s="50">
        <v>8</v>
      </c>
      <c r="I10" s="50">
        <v>9</v>
      </c>
      <c r="J10" s="50">
        <v>10</v>
      </c>
      <c r="K10" s="50">
        <v>11</v>
      </c>
      <c r="L10" s="50" t="s">
        <v>513</v>
      </c>
      <c r="M10" s="50" t="s">
        <v>514</v>
      </c>
      <c r="N10" s="50" t="s">
        <v>515</v>
      </c>
      <c r="O10" s="50" t="s">
        <v>516</v>
      </c>
    </row>
    <row r="11" spans="1:15" ht="13.5" customHeight="1">
      <c r="A11" s="61">
        <v>1</v>
      </c>
      <c r="B11" s="44" t="s">
        <v>106</v>
      </c>
      <c r="C11" s="68" t="s">
        <v>562</v>
      </c>
      <c r="D11" s="103" t="s">
        <v>72</v>
      </c>
      <c r="E11" s="100"/>
      <c r="F11" s="100"/>
      <c r="G11" s="101"/>
      <c r="H11" s="89"/>
      <c r="I11" s="89"/>
      <c r="J11" s="73"/>
      <c r="K11" s="97">
        <v>0</v>
      </c>
      <c r="L11" s="97">
        <v>0</v>
      </c>
      <c r="M11" s="90">
        <f t="shared" ref="M11:M12" si="0">PRODUCT(I11,L11)</f>
        <v>0</v>
      </c>
      <c r="N11" s="90">
        <f>PRODUCT(J11,M11)</f>
        <v>0</v>
      </c>
      <c r="O11" s="90">
        <f t="shared" ref="O11:O12" si="1">PRODUCT(K11,N11)</f>
        <v>0</v>
      </c>
    </row>
    <row r="12" spans="1:15" s="42" customFormat="1" ht="12.75" customHeight="1">
      <c r="A12" s="67"/>
      <c r="B12" s="63" t="s">
        <v>538</v>
      </c>
      <c r="C12" s="69" t="s">
        <v>536</v>
      </c>
      <c r="D12" s="69" t="s">
        <v>536</v>
      </c>
      <c r="E12" s="69" t="s">
        <v>536</v>
      </c>
      <c r="F12" s="69" t="s">
        <v>536</v>
      </c>
      <c r="G12" s="69" t="s">
        <v>536</v>
      </c>
      <c r="H12" s="69" t="s">
        <v>536</v>
      </c>
      <c r="I12" s="69" t="s">
        <v>536</v>
      </c>
      <c r="J12" s="69" t="s">
        <v>536</v>
      </c>
      <c r="K12" s="69" t="s">
        <v>536</v>
      </c>
      <c r="L12" s="69" t="s">
        <v>536</v>
      </c>
      <c r="M12" s="70">
        <f t="shared" si="0"/>
        <v>0</v>
      </c>
      <c r="N12" s="70">
        <f t="shared" ref="N12" si="2">PRODUCT(J12,M12)</f>
        <v>0</v>
      </c>
      <c r="O12" s="70">
        <f t="shared" si="1"/>
        <v>0</v>
      </c>
    </row>
    <row r="13" spans="1:15" ht="14.25">
      <c r="A13" s="13"/>
      <c r="B13" s="13"/>
      <c r="C13" s="13"/>
      <c r="D13" s="13"/>
      <c r="E13" s="13"/>
      <c r="F13" s="13"/>
      <c r="G13" s="14"/>
      <c r="H13" s="13"/>
      <c r="I13" s="13"/>
      <c r="J13" s="13"/>
      <c r="K13" s="13"/>
      <c r="L13" s="13"/>
      <c r="M13" s="13"/>
      <c r="N13" s="13"/>
      <c r="O13" s="13"/>
    </row>
    <row r="14" spans="1:15" ht="14.25">
      <c r="A14" s="13"/>
      <c r="B14" s="13" t="s">
        <v>87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ht="14.25">
      <c r="A15" s="13"/>
      <c r="B15" s="13" t="s">
        <v>5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14.25">
      <c r="A16" s="13"/>
      <c r="B16" s="13" t="s">
        <v>1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14.25">
      <c r="A17" s="13"/>
      <c r="B17" s="13" t="s">
        <v>4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14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13.5">
      <c r="B19" s="56" t="s">
        <v>517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</row>
    <row r="20" spans="1:15">
      <c r="B20" s="137" t="s">
        <v>518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</row>
    <row r="21" spans="1:15">
      <c r="B21" s="137" t="s">
        <v>519</v>
      </c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</row>
    <row r="22" spans="1:15">
      <c r="B22" s="137" t="s">
        <v>520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</row>
    <row r="23" spans="1:15">
      <c r="B23" s="137" t="s">
        <v>521</v>
      </c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</row>
    <row r="24" spans="1:15">
      <c r="B24" s="135" t="s">
        <v>522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</row>
    <row r="25" spans="1:15">
      <c r="B25" s="135" t="s">
        <v>523</v>
      </c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</row>
    <row r="26" spans="1:15">
      <c r="B26" s="135" t="s">
        <v>524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</row>
    <row r="27" spans="1:15">
      <c r="B27" s="135" t="s">
        <v>525</v>
      </c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</row>
    <row r="28" spans="1:15">
      <c r="B28" s="135" t="s">
        <v>526</v>
      </c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</row>
    <row r="29" spans="1:15">
      <c r="B29" s="135" t="s">
        <v>527</v>
      </c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</row>
    <row r="30" spans="1:15">
      <c r="B30" s="135" t="s">
        <v>528</v>
      </c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</row>
    <row r="31" spans="1:15">
      <c r="B31" s="135" t="s">
        <v>529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</row>
    <row r="32" spans="1:15">
      <c r="B32" s="57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</row>
    <row r="33" spans="2:15">
      <c r="B33" s="139" t="s">
        <v>530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</row>
    <row r="34" spans="2:15">
      <c r="B34" s="139" t="s">
        <v>531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</row>
    <row r="35" spans="2:15">
      <c r="B35" s="57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</row>
    <row r="36" spans="2:15">
      <c r="B36" s="57" t="s">
        <v>532</v>
      </c>
      <c r="C36" s="49"/>
      <c r="D36" s="49"/>
      <c r="E36" s="49"/>
      <c r="F36" s="49"/>
      <c r="G36" s="49"/>
      <c r="H36" s="49" t="s">
        <v>533</v>
      </c>
      <c r="I36" s="49"/>
      <c r="J36" s="49"/>
      <c r="K36" s="49"/>
      <c r="L36" s="49"/>
      <c r="M36" s="49" t="s">
        <v>534</v>
      </c>
      <c r="N36" s="49"/>
      <c r="O36" s="49"/>
    </row>
    <row r="37" spans="2:15">
      <c r="B37" s="57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</row>
    <row r="38" spans="2:15">
      <c r="B38" s="77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</row>
  </sheetData>
  <mergeCells count="14">
    <mergeCell ref="B20:O20"/>
    <mergeCell ref="B21:O21"/>
    <mergeCell ref="B22:O22"/>
    <mergeCell ref="B23:O23"/>
    <mergeCell ref="B24:O24"/>
    <mergeCell ref="B30:O30"/>
    <mergeCell ref="B31:O31"/>
    <mergeCell ref="B33:O33"/>
    <mergeCell ref="B34:O34"/>
    <mergeCell ref="B25:O25"/>
    <mergeCell ref="B26:O26"/>
    <mergeCell ref="B27:O27"/>
    <mergeCell ref="B28:O28"/>
    <mergeCell ref="B29:O29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1"/>
  <sheetViews>
    <sheetView zoomScaleNormal="75" workbookViewId="0">
      <selection activeCell="K5" sqref="K5"/>
    </sheetView>
  </sheetViews>
  <sheetFormatPr defaultColWidth="9.140625" defaultRowHeight="12.75" customHeight="1"/>
  <cols>
    <col min="1" max="1" width="2.7109375" style="12" customWidth="1"/>
    <col min="2" max="2" width="21.140625" style="12" customWidth="1"/>
    <col min="3" max="3" width="7" style="12" customWidth="1"/>
    <col min="4" max="4" width="6.140625" style="12" customWidth="1"/>
    <col min="5" max="5" width="6.5703125" style="12" customWidth="1"/>
    <col min="6" max="6" width="6.85546875" style="12" customWidth="1"/>
    <col min="7" max="7" width="5.7109375" style="23" customWidth="1"/>
    <col min="8" max="9" width="7" style="12" customWidth="1"/>
    <col min="10" max="10" width="8" style="12" customWidth="1"/>
    <col min="11" max="12" width="7.42578125" style="12" customWidth="1"/>
    <col min="13" max="13" width="8.28515625" style="12" customWidth="1"/>
    <col min="14" max="15" width="7.42578125" style="12" customWidth="1"/>
    <col min="16" max="16384" width="9.140625" style="12"/>
  </cols>
  <sheetData>
    <row r="1" spans="1:15" s="4" customFormat="1" ht="12.75" customHeight="1">
      <c r="B1" s="3" t="s">
        <v>95</v>
      </c>
      <c r="G1" s="5"/>
      <c r="H1" s="5"/>
      <c r="I1" s="5"/>
      <c r="J1" s="5"/>
      <c r="K1" s="5"/>
      <c r="L1" s="5"/>
      <c r="M1" s="5"/>
      <c r="N1" s="5"/>
    </row>
    <row r="2" spans="1:15" s="4" customFormat="1" ht="12.75" customHeight="1">
      <c r="B2" s="6" t="s">
        <v>96</v>
      </c>
      <c r="G2" s="5"/>
      <c r="H2" s="5"/>
      <c r="I2" s="5"/>
      <c r="J2" s="5"/>
      <c r="K2" s="5"/>
      <c r="L2" s="5"/>
      <c r="M2" s="5"/>
      <c r="N2" s="5"/>
    </row>
    <row r="3" spans="1:15" s="4" customFormat="1" ht="12.75" customHeight="1">
      <c r="B3" s="6"/>
      <c r="G3" s="5"/>
      <c r="H3" s="5"/>
      <c r="I3" s="5"/>
      <c r="J3" s="5"/>
      <c r="K3" s="5"/>
      <c r="L3" s="5"/>
      <c r="M3" s="5"/>
      <c r="N3" s="5"/>
    </row>
    <row r="4" spans="1:15" s="31" customFormat="1" ht="12.75" customHeight="1">
      <c r="B4" s="30" t="s">
        <v>67</v>
      </c>
      <c r="G4" s="32"/>
      <c r="H4" s="32"/>
      <c r="I4" s="32"/>
      <c r="J4" s="32"/>
      <c r="K4" s="32"/>
      <c r="L4" s="32"/>
      <c r="M4" s="32"/>
      <c r="N4" s="32"/>
    </row>
    <row r="5" spans="1:15" s="31" customFormat="1" ht="12.75" customHeight="1">
      <c r="B5" s="33"/>
      <c r="G5" s="32"/>
      <c r="H5" s="32"/>
      <c r="I5" s="32"/>
      <c r="J5" s="32"/>
      <c r="K5" s="32"/>
      <c r="L5" s="32"/>
      <c r="M5" s="32"/>
      <c r="N5" s="32"/>
    </row>
    <row r="6" spans="1:15" s="7" customFormat="1" ht="12.75" customHeight="1">
      <c r="G6" s="9"/>
      <c r="H6" s="8"/>
      <c r="I6" s="8"/>
      <c r="J6" s="8"/>
      <c r="K6" s="8"/>
      <c r="L6" s="9"/>
      <c r="M6" s="9"/>
      <c r="N6" s="9"/>
    </row>
    <row r="7" spans="1:15" s="7" customFormat="1" ht="15.95" customHeight="1">
      <c r="G7" s="9"/>
      <c r="H7" s="8"/>
      <c r="I7" s="94" t="s">
        <v>1013</v>
      </c>
      <c r="J7" s="8"/>
      <c r="K7" s="8"/>
      <c r="L7" s="9"/>
      <c r="M7" s="9"/>
      <c r="N7" s="9"/>
    </row>
    <row r="8" spans="1:15" s="7" customFormat="1" ht="12.75" customHeight="1">
      <c r="G8" s="9"/>
      <c r="H8" s="8"/>
      <c r="I8" s="8"/>
      <c r="J8" s="8"/>
      <c r="K8" s="8"/>
      <c r="L8" s="9"/>
      <c r="M8" s="9"/>
      <c r="N8" s="9"/>
    </row>
    <row r="9" spans="1:15" s="49" customFormat="1" ht="36.6" customHeight="1">
      <c r="A9" s="47" t="s">
        <v>498</v>
      </c>
      <c r="B9" s="47" t="s">
        <v>499</v>
      </c>
      <c r="C9" s="47" t="s">
        <v>496</v>
      </c>
      <c r="D9" s="47" t="s">
        <v>500</v>
      </c>
      <c r="E9" s="47" t="s">
        <v>497</v>
      </c>
      <c r="F9" s="47" t="s">
        <v>501</v>
      </c>
      <c r="G9" s="47" t="s">
        <v>502</v>
      </c>
      <c r="H9" s="47" t="s">
        <v>503</v>
      </c>
      <c r="I9" s="47" t="s">
        <v>504</v>
      </c>
      <c r="J9" s="47" t="s">
        <v>505</v>
      </c>
      <c r="K9" s="47" t="s">
        <v>506</v>
      </c>
      <c r="L9" s="47" t="s">
        <v>507</v>
      </c>
      <c r="M9" s="47" t="s">
        <v>508</v>
      </c>
      <c r="N9" s="47" t="s">
        <v>509</v>
      </c>
      <c r="O9" s="47" t="s">
        <v>510</v>
      </c>
    </row>
    <row r="10" spans="1:15" s="49" customFormat="1" ht="12.6" customHeight="1">
      <c r="A10" s="50">
        <v>1</v>
      </c>
      <c r="B10" s="50">
        <v>2</v>
      </c>
      <c r="C10" s="50">
        <v>3</v>
      </c>
      <c r="D10" s="50">
        <v>4</v>
      </c>
      <c r="E10" s="50">
        <v>5</v>
      </c>
      <c r="F10" s="50">
        <v>6</v>
      </c>
      <c r="G10" s="50" t="s">
        <v>512</v>
      </c>
      <c r="H10" s="50">
        <v>8</v>
      </c>
      <c r="I10" s="50">
        <v>9</v>
      </c>
      <c r="J10" s="50">
        <v>10</v>
      </c>
      <c r="K10" s="50">
        <v>11</v>
      </c>
      <c r="L10" s="50" t="s">
        <v>513</v>
      </c>
      <c r="M10" s="50" t="s">
        <v>514</v>
      </c>
      <c r="N10" s="50" t="s">
        <v>515</v>
      </c>
      <c r="O10" s="50" t="s">
        <v>516</v>
      </c>
    </row>
    <row r="11" spans="1:15" ht="12.75" customHeight="1">
      <c r="A11" s="17">
        <v>1</v>
      </c>
      <c r="B11" s="45" t="s">
        <v>109</v>
      </c>
      <c r="C11" s="117">
        <v>1060</v>
      </c>
      <c r="D11" s="10" t="s">
        <v>68</v>
      </c>
      <c r="E11" s="104"/>
      <c r="F11" s="104"/>
      <c r="G11" s="98"/>
      <c r="H11" s="89"/>
      <c r="I11" s="89"/>
      <c r="J11" s="98"/>
      <c r="K11" s="97">
        <v>0</v>
      </c>
      <c r="L11" s="97">
        <v>0</v>
      </c>
      <c r="M11" s="90">
        <f t="shared" ref="M11:O13" si="0">PRODUCT(B11,L11)</f>
        <v>0</v>
      </c>
      <c r="N11" s="90">
        <f t="shared" si="0"/>
        <v>0</v>
      </c>
      <c r="O11" s="90">
        <f t="shared" si="0"/>
        <v>0</v>
      </c>
    </row>
    <row r="12" spans="1:15" ht="12.75" customHeight="1">
      <c r="A12" s="17">
        <v>2</v>
      </c>
      <c r="B12" s="80" t="s">
        <v>564</v>
      </c>
      <c r="C12" s="118">
        <v>50</v>
      </c>
      <c r="D12" s="10" t="s">
        <v>68</v>
      </c>
      <c r="E12" s="104"/>
      <c r="F12" s="104"/>
      <c r="G12" s="98"/>
      <c r="H12" s="89"/>
      <c r="I12" s="89"/>
      <c r="J12" s="98"/>
      <c r="K12" s="97">
        <v>0</v>
      </c>
      <c r="L12" s="97">
        <v>0</v>
      </c>
      <c r="M12" s="90">
        <f t="shared" si="0"/>
        <v>0</v>
      </c>
      <c r="N12" s="90">
        <f t="shared" si="0"/>
        <v>0</v>
      </c>
      <c r="O12" s="90">
        <f t="shared" si="0"/>
        <v>0</v>
      </c>
    </row>
    <row r="13" spans="1:15" ht="12.75" customHeight="1">
      <c r="A13" s="17">
        <v>3</v>
      </c>
      <c r="B13" s="80" t="s">
        <v>563</v>
      </c>
      <c r="C13" s="118">
        <v>50</v>
      </c>
      <c r="D13" s="10" t="s">
        <v>68</v>
      </c>
      <c r="E13" s="104"/>
      <c r="F13" s="104"/>
      <c r="G13" s="98"/>
      <c r="H13" s="89"/>
      <c r="I13" s="89"/>
      <c r="J13" s="98"/>
      <c r="K13" s="97">
        <v>0</v>
      </c>
      <c r="L13" s="97">
        <v>0</v>
      </c>
      <c r="M13" s="90">
        <f t="shared" si="0"/>
        <v>0</v>
      </c>
      <c r="N13" s="90">
        <f t="shared" si="0"/>
        <v>0</v>
      </c>
      <c r="O13" s="90">
        <f t="shared" si="0"/>
        <v>0</v>
      </c>
    </row>
    <row r="14" spans="1:15" ht="12.75" customHeight="1">
      <c r="A14" s="17">
        <v>4</v>
      </c>
      <c r="B14" s="45" t="s">
        <v>17</v>
      </c>
      <c r="C14" s="117">
        <v>5</v>
      </c>
      <c r="D14" s="10" t="s">
        <v>68</v>
      </c>
      <c r="E14" s="104"/>
      <c r="F14" s="104"/>
      <c r="G14" s="98"/>
      <c r="H14" s="89"/>
      <c r="I14" s="89"/>
      <c r="J14" s="98"/>
      <c r="K14" s="97">
        <v>0</v>
      </c>
      <c r="L14" s="97">
        <v>0</v>
      </c>
      <c r="M14" s="90">
        <f t="shared" ref="M14:M23" si="1">PRODUCT(B14,L14)</f>
        <v>0</v>
      </c>
      <c r="N14" s="90">
        <f>PRODUCT(C14,M14)</f>
        <v>0</v>
      </c>
      <c r="O14" s="90">
        <f t="shared" ref="O14:O23" si="2">PRODUCT(D14,N14)</f>
        <v>0</v>
      </c>
    </row>
    <row r="15" spans="1:15" ht="12.75" customHeight="1">
      <c r="A15" s="17">
        <v>5</v>
      </c>
      <c r="B15" s="45" t="s">
        <v>18</v>
      </c>
      <c r="C15" s="117">
        <v>149</v>
      </c>
      <c r="D15" s="10" t="s">
        <v>68</v>
      </c>
      <c r="E15" s="104"/>
      <c r="F15" s="104"/>
      <c r="G15" s="98"/>
      <c r="H15" s="89"/>
      <c r="I15" s="89"/>
      <c r="J15" s="98"/>
      <c r="K15" s="97">
        <v>0</v>
      </c>
      <c r="L15" s="97">
        <v>0</v>
      </c>
      <c r="M15" s="90">
        <f t="shared" si="1"/>
        <v>0</v>
      </c>
      <c r="N15" s="90">
        <f t="shared" ref="N15:N22" si="3">PRODUCT(C15,M15)</f>
        <v>0</v>
      </c>
      <c r="O15" s="90">
        <f t="shared" si="2"/>
        <v>0</v>
      </c>
    </row>
    <row r="16" spans="1:15" ht="12.75" customHeight="1">
      <c r="A16" s="17">
        <v>6</v>
      </c>
      <c r="B16" s="45" t="s">
        <v>107</v>
      </c>
      <c r="C16" s="117">
        <v>145</v>
      </c>
      <c r="D16" s="10" t="s">
        <v>68</v>
      </c>
      <c r="E16" s="104"/>
      <c r="F16" s="104"/>
      <c r="G16" s="98"/>
      <c r="H16" s="89"/>
      <c r="I16" s="89"/>
      <c r="J16" s="98"/>
      <c r="K16" s="97">
        <v>0</v>
      </c>
      <c r="L16" s="97">
        <v>0</v>
      </c>
      <c r="M16" s="90">
        <f t="shared" ref="M16:O17" si="4">PRODUCT(B16,L16)</f>
        <v>0</v>
      </c>
      <c r="N16" s="90">
        <f t="shared" si="4"/>
        <v>0</v>
      </c>
      <c r="O16" s="90">
        <f t="shared" si="4"/>
        <v>0</v>
      </c>
    </row>
    <row r="17" spans="1:15" ht="12.75" customHeight="1">
      <c r="A17" s="17">
        <v>7</v>
      </c>
      <c r="B17" s="80" t="s">
        <v>916</v>
      </c>
      <c r="C17" s="117">
        <v>5</v>
      </c>
      <c r="D17" s="10" t="s">
        <v>68</v>
      </c>
      <c r="E17" s="104"/>
      <c r="F17" s="104"/>
      <c r="G17" s="98"/>
      <c r="H17" s="89"/>
      <c r="I17" s="89"/>
      <c r="J17" s="98"/>
      <c r="K17" s="97">
        <v>0</v>
      </c>
      <c r="L17" s="97">
        <v>0</v>
      </c>
      <c r="M17" s="90">
        <f t="shared" si="4"/>
        <v>0</v>
      </c>
      <c r="N17" s="90">
        <f t="shared" si="4"/>
        <v>0</v>
      </c>
      <c r="O17" s="90">
        <f t="shared" si="4"/>
        <v>0</v>
      </c>
    </row>
    <row r="18" spans="1:15" ht="12.75" customHeight="1">
      <c r="A18" s="17">
        <v>8</v>
      </c>
      <c r="B18" s="45" t="s">
        <v>19</v>
      </c>
      <c r="C18" s="117">
        <v>38</v>
      </c>
      <c r="D18" s="10" t="s">
        <v>68</v>
      </c>
      <c r="E18" s="104"/>
      <c r="F18" s="104"/>
      <c r="G18" s="98"/>
      <c r="H18" s="89"/>
      <c r="I18" s="89"/>
      <c r="J18" s="98"/>
      <c r="K18" s="97">
        <v>0</v>
      </c>
      <c r="L18" s="97">
        <v>0</v>
      </c>
      <c r="M18" s="90">
        <f t="shared" si="1"/>
        <v>0</v>
      </c>
      <c r="N18" s="90">
        <f t="shared" si="3"/>
        <v>0</v>
      </c>
      <c r="O18" s="90">
        <f t="shared" si="2"/>
        <v>0</v>
      </c>
    </row>
    <row r="19" spans="1:15" ht="12.75" customHeight="1">
      <c r="A19" s="17">
        <v>9</v>
      </c>
      <c r="B19" s="45" t="s">
        <v>20</v>
      </c>
      <c r="C19" s="117">
        <v>65</v>
      </c>
      <c r="D19" s="10" t="s">
        <v>68</v>
      </c>
      <c r="E19" s="104"/>
      <c r="F19" s="104"/>
      <c r="G19" s="98"/>
      <c r="H19" s="89"/>
      <c r="I19" s="89"/>
      <c r="J19" s="98"/>
      <c r="K19" s="97">
        <v>0</v>
      </c>
      <c r="L19" s="97">
        <v>0</v>
      </c>
      <c r="M19" s="90">
        <f t="shared" si="1"/>
        <v>0</v>
      </c>
      <c r="N19" s="90">
        <f t="shared" si="3"/>
        <v>0</v>
      </c>
      <c r="O19" s="90">
        <f t="shared" si="2"/>
        <v>0</v>
      </c>
    </row>
    <row r="20" spans="1:15" ht="12.75" customHeight="1">
      <c r="A20" s="17">
        <v>10</v>
      </c>
      <c r="B20" s="45" t="s">
        <v>108</v>
      </c>
      <c r="C20" s="117">
        <v>5</v>
      </c>
      <c r="D20" s="10" t="s">
        <v>68</v>
      </c>
      <c r="E20" s="104"/>
      <c r="F20" s="104"/>
      <c r="G20" s="98"/>
      <c r="H20" s="89"/>
      <c r="I20" s="89"/>
      <c r="J20" s="98"/>
      <c r="K20" s="97">
        <v>0</v>
      </c>
      <c r="L20" s="97">
        <v>0</v>
      </c>
      <c r="M20" s="90">
        <f t="shared" si="1"/>
        <v>0</v>
      </c>
      <c r="N20" s="90">
        <f t="shared" si="3"/>
        <v>0</v>
      </c>
      <c r="O20" s="90">
        <f t="shared" si="2"/>
        <v>0</v>
      </c>
    </row>
    <row r="21" spans="1:15" ht="12.75" customHeight="1">
      <c r="A21" s="17">
        <v>11</v>
      </c>
      <c r="B21" s="80" t="s">
        <v>565</v>
      </c>
      <c r="C21" s="118">
        <v>50</v>
      </c>
      <c r="D21" s="10" t="s">
        <v>68</v>
      </c>
      <c r="E21" s="104"/>
      <c r="F21" s="104"/>
      <c r="G21" s="98"/>
      <c r="H21" s="89"/>
      <c r="I21" s="89"/>
      <c r="J21" s="98"/>
      <c r="K21" s="97">
        <v>0</v>
      </c>
      <c r="L21" s="97">
        <v>0</v>
      </c>
      <c r="M21" s="90">
        <f t="shared" si="1"/>
        <v>0</v>
      </c>
      <c r="N21" s="90">
        <f t="shared" si="3"/>
        <v>0</v>
      </c>
      <c r="O21" s="90">
        <f t="shared" si="2"/>
        <v>0</v>
      </c>
    </row>
    <row r="22" spans="1:15" ht="12.75" customHeight="1">
      <c r="A22" s="17">
        <f t="shared" ref="A22" si="5">A21+1</f>
        <v>12</v>
      </c>
      <c r="B22" s="80" t="s">
        <v>566</v>
      </c>
      <c r="C22" s="118">
        <v>15</v>
      </c>
      <c r="D22" s="10" t="s">
        <v>68</v>
      </c>
      <c r="E22" s="104"/>
      <c r="F22" s="104"/>
      <c r="G22" s="98"/>
      <c r="H22" s="89"/>
      <c r="I22" s="89"/>
      <c r="J22" s="98"/>
      <c r="K22" s="97">
        <v>0</v>
      </c>
      <c r="L22" s="97">
        <v>0</v>
      </c>
      <c r="M22" s="90">
        <f t="shared" si="1"/>
        <v>0</v>
      </c>
      <c r="N22" s="90">
        <f t="shared" si="3"/>
        <v>0</v>
      </c>
      <c r="O22" s="90">
        <f t="shared" si="2"/>
        <v>0</v>
      </c>
    </row>
    <row r="23" spans="1:15" s="42" customFormat="1" ht="12.75" customHeight="1">
      <c r="A23" s="67"/>
      <c r="B23" s="63" t="s">
        <v>538</v>
      </c>
      <c r="C23" s="69" t="s">
        <v>536</v>
      </c>
      <c r="D23" s="69" t="s">
        <v>536</v>
      </c>
      <c r="E23" s="69" t="s">
        <v>536</v>
      </c>
      <c r="F23" s="69" t="s">
        <v>536</v>
      </c>
      <c r="G23" s="69" t="s">
        <v>536</v>
      </c>
      <c r="H23" s="69" t="s">
        <v>536</v>
      </c>
      <c r="I23" s="69" t="s">
        <v>536</v>
      </c>
      <c r="J23" s="69" t="s">
        <v>536</v>
      </c>
      <c r="K23" s="69" t="s">
        <v>536</v>
      </c>
      <c r="L23" s="69" t="s">
        <v>536</v>
      </c>
      <c r="M23" s="70">
        <f t="shared" si="1"/>
        <v>0</v>
      </c>
      <c r="N23" s="70">
        <f>SUM(N1:N22)</f>
        <v>0</v>
      </c>
      <c r="O23" s="70">
        <f t="shared" si="2"/>
        <v>0</v>
      </c>
    </row>
    <row r="24" spans="1:15" s="13" customFormat="1" ht="12.75" customHeight="1">
      <c r="G24" s="14"/>
    </row>
    <row r="25" spans="1:15" s="13" customFormat="1" ht="12.75" customHeight="1">
      <c r="B25" s="13" t="s">
        <v>87</v>
      </c>
    </row>
    <row r="26" spans="1:15" s="13" customFormat="1" ht="12.75" customHeight="1">
      <c r="B26" s="13" t="s">
        <v>5</v>
      </c>
    </row>
    <row r="27" spans="1:15" s="13" customFormat="1" ht="12.75" customHeight="1">
      <c r="B27" s="13" t="s">
        <v>1</v>
      </c>
    </row>
    <row r="28" spans="1:15" s="13" customFormat="1" ht="12.75" customHeight="1">
      <c r="B28" s="13" t="s">
        <v>4</v>
      </c>
    </row>
    <row r="29" spans="1:15" s="13" customFormat="1" ht="12.75" customHeight="1"/>
    <row r="30" spans="1:15" s="13" customFormat="1" ht="12.75" customHeight="1">
      <c r="G30" s="14"/>
    </row>
    <row r="31" spans="1:15" s="1" customFormat="1" ht="12.75" customHeight="1">
      <c r="B31" s="56" t="s">
        <v>517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1:15" s="34" customFormat="1" ht="12.75" customHeight="1">
      <c r="B32" s="137" t="s">
        <v>518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</row>
    <row r="33" spans="2:15" s="34" customFormat="1" ht="12.75" customHeight="1">
      <c r="B33" s="137" t="s">
        <v>519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</row>
    <row r="34" spans="2:15" s="34" customFormat="1" ht="12.75" customHeight="1">
      <c r="B34" s="137" t="s">
        <v>520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</row>
    <row r="35" spans="2:15" s="34" customFormat="1" ht="12.75" customHeight="1">
      <c r="B35" s="137" t="s">
        <v>521</v>
      </c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</row>
    <row r="36" spans="2:15" s="34" customFormat="1" ht="12.75" customHeight="1">
      <c r="B36" s="135" t="s">
        <v>522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</row>
    <row r="37" spans="2:15" ht="12.75" customHeight="1">
      <c r="B37" s="135" t="s">
        <v>523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</row>
    <row r="38" spans="2:15" ht="12.75" customHeight="1">
      <c r="B38" s="135" t="s">
        <v>524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</row>
    <row r="39" spans="2:15" ht="12.75" customHeight="1">
      <c r="B39" s="135" t="s">
        <v>525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</row>
    <row r="40" spans="2:15" ht="12.75" customHeight="1">
      <c r="B40" s="135" t="s">
        <v>526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</row>
    <row r="41" spans="2:15" ht="12.75" customHeight="1">
      <c r="B41" s="135" t="s">
        <v>527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</row>
    <row r="42" spans="2:15" ht="12.75" customHeight="1">
      <c r="B42" s="135" t="s">
        <v>528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</row>
    <row r="43" spans="2:15" ht="12.75" customHeight="1">
      <c r="B43" s="135" t="s">
        <v>529</v>
      </c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</row>
    <row r="44" spans="2:15" ht="12.75" customHeight="1">
      <c r="B44" s="57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</row>
    <row r="45" spans="2:15" ht="12.75" customHeight="1">
      <c r="B45" s="139" t="s">
        <v>530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</row>
    <row r="46" spans="2:15" ht="12.75" customHeight="1">
      <c r="B46" s="139" t="s">
        <v>531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</row>
    <row r="47" spans="2:15" ht="12.75" customHeight="1">
      <c r="B47" s="57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</row>
    <row r="48" spans="2:15" ht="12.75" customHeight="1">
      <c r="B48" s="57" t="s">
        <v>532</v>
      </c>
      <c r="C48" s="49"/>
      <c r="D48" s="49"/>
      <c r="E48" s="49"/>
      <c r="F48" s="49"/>
      <c r="G48" s="49"/>
      <c r="H48" s="49" t="s">
        <v>533</v>
      </c>
      <c r="I48" s="49"/>
      <c r="J48" s="49"/>
      <c r="K48" s="49"/>
      <c r="L48" s="49"/>
      <c r="M48" s="49" t="s">
        <v>534</v>
      </c>
      <c r="N48" s="49"/>
      <c r="O48" s="49"/>
    </row>
    <row r="49" spans="2:15" ht="12.75" customHeight="1">
      <c r="B49" s="57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</row>
    <row r="50" spans="2:15" ht="12.75" customHeight="1">
      <c r="B50" s="77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</row>
    <row r="51" spans="2:15" ht="12.75" customHeight="1"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</sheetData>
  <mergeCells count="14">
    <mergeCell ref="B45:O45"/>
    <mergeCell ref="B46:O46"/>
    <mergeCell ref="B38:O38"/>
    <mergeCell ref="B39:O39"/>
    <mergeCell ref="B40:O40"/>
    <mergeCell ref="B41:O41"/>
    <mergeCell ref="B42:O42"/>
    <mergeCell ref="B43:O43"/>
    <mergeCell ref="B37:O37"/>
    <mergeCell ref="B32:O32"/>
    <mergeCell ref="B33:O33"/>
    <mergeCell ref="B34:O34"/>
    <mergeCell ref="B35:O35"/>
    <mergeCell ref="B36:O36"/>
  </mergeCells>
  <phoneticPr fontId="0" type="noConversion"/>
  <pageMargins left="0.75" right="0.75" top="1" bottom="1" header="0" footer="0"/>
  <pageSetup paperSize="9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Osnovne šole Oskarja Kovačiča Ljubljana  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O57"/>
  <sheetViews>
    <sheetView topLeftCell="A7" zoomScaleNormal="75" zoomScaleSheetLayoutView="100" workbookViewId="0">
      <selection activeCell="B32" sqref="B32"/>
    </sheetView>
  </sheetViews>
  <sheetFormatPr defaultColWidth="9.140625" defaultRowHeight="12.75" customHeight="1"/>
  <cols>
    <col min="1" max="1" width="2.85546875" style="12" customWidth="1"/>
    <col min="2" max="2" width="35.5703125" style="12" customWidth="1"/>
    <col min="3" max="3" width="7.5703125" style="12" customWidth="1"/>
    <col min="4" max="4" width="6.7109375" style="12" customWidth="1"/>
    <col min="5" max="5" width="7" style="12" customWidth="1"/>
    <col min="6" max="6" width="6.85546875" style="12" customWidth="1"/>
    <col min="7" max="7" width="7" style="12" customWidth="1"/>
    <col min="8" max="8" width="6.5703125" style="12" customWidth="1"/>
    <col min="9" max="9" width="7.5703125" style="12" customWidth="1"/>
    <col min="10" max="10" width="6.28515625" style="12" customWidth="1"/>
    <col min="11" max="11" width="9.42578125" style="12" customWidth="1"/>
    <col min="12" max="12" width="7.5703125" style="12" customWidth="1"/>
    <col min="13" max="13" width="6.5703125" style="12" customWidth="1"/>
    <col min="14" max="14" width="6.140625" style="12" customWidth="1"/>
    <col min="15" max="15" width="7.5703125" style="12" customWidth="1"/>
    <col min="16" max="16384" width="9.140625" style="12"/>
  </cols>
  <sheetData>
    <row r="1" spans="1:15" s="4" customFormat="1" ht="12.75" customHeight="1">
      <c r="B1" s="3" t="s">
        <v>95</v>
      </c>
      <c r="H1" s="5"/>
      <c r="I1" s="5"/>
      <c r="J1" s="5"/>
      <c r="K1" s="5"/>
      <c r="L1" s="5"/>
      <c r="M1" s="5"/>
      <c r="N1" s="5"/>
    </row>
    <row r="2" spans="1:15" s="4" customFormat="1" ht="12.75" customHeight="1">
      <c r="B2" s="6" t="s">
        <v>96</v>
      </c>
      <c r="H2" s="5"/>
      <c r="I2" s="5"/>
      <c r="J2" s="5"/>
      <c r="K2" s="5"/>
      <c r="L2" s="5"/>
      <c r="M2" s="5"/>
      <c r="N2" s="5"/>
    </row>
    <row r="3" spans="1:15" s="4" customFormat="1" ht="12.75" customHeight="1">
      <c r="B3" s="6"/>
      <c r="H3" s="5"/>
      <c r="I3" s="5"/>
      <c r="J3" s="5"/>
      <c r="K3" s="5"/>
      <c r="L3" s="5"/>
      <c r="M3" s="5"/>
      <c r="N3" s="5"/>
    </row>
    <row r="4" spans="1:15" s="31" customFormat="1" ht="12.75" customHeight="1">
      <c r="B4" s="30" t="s">
        <v>67</v>
      </c>
      <c r="H4" s="32"/>
      <c r="I4" s="32"/>
      <c r="J4" s="32"/>
      <c r="K4" s="32"/>
      <c r="L4" s="32"/>
      <c r="M4" s="32"/>
      <c r="N4" s="32"/>
    </row>
    <row r="5" spans="1:15" s="31" customFormat="1" ht="12.75" customHeight="1">
      <c r="B5" s="33"/>
      <c r="H5" s="32"/>
      <c r="I5" s="32"/>
      <c r="J5" s="32"/>
      <c r="K5" s="32"/>
      <c r="L5" s="32"/>
      <c r="M5" s="32"/>
      <c r="N5" s="32"/>
    </row>
    <row r="6" spans="1:15" s="7" customFormat="1" ht="12.6" customHeight="1">
      <c r="H6" s="8"/>
      <c r="I6" s="8"/>
      <c r="J6" s="8"/>
      <c r="K6" s="8"/>
      <c r="L6" s="9"/>
      <c r="M6" s="9"/>
      <c r="N6" s="9"/>
    </row>
    <row r="7" spans="1:15" s="7" customFormat="1" ht="17.100000000000001" customHeight="1">
      <c r="H7" s="8"/>
      <c r="I7" s="94" t="s">
        <v>126</v>
      </c>
      <c r="J7" s="8"/>
      <c r="K7" s="8"/>
      <c r="L7" s="9"/>
      <c r="M7" s="9"/>
      <c r="N7" s="9"/>
    </row>
    <row r="8" spans="1:15" s="7" customFormat="1" ht="12.75" customHeight="1">
      <c r="H8" s="8"/>
      <c r="I8" s="8"/>
      <c r="J8" s="8"/>
      <c r="K8" s="8"/>
      <c r="L8" s="9"/>
      <c r="M8" s="9"/>
      <c r="N8" s="9"/>
    </row>
    <row r="9" spans="1:15" s="49" customFormat="1" ht="36.6" customHeight="1">
      <c r="A9" s="47" t="s">
        <v>498</v>
      </c>
      <c r="B9" s="47" t="s">
        <v>499</v>
      </c>
      <c r="C9" s="47" t="s">
        <v>496</v>
      </c>
      <c r="D9" s="47" t="s">
        <v>500</v>
      </c>
      <c r="E9" s="47" t="s">
        <v>497</v>
      </c>
      <c r="F9" s="47" t="s">
        <v>501</v>
      </c>
      <c r="G9" s="47" t="s">
        <v>502</v>
      </c>
      <c r="H9" s="47" t="s">
        <v>503</v>
      </c>
      <c r="I9" s="47" t="s">
        <v>504</v>
      </c>
      <c r="J9" s="47" t="s">
        <v>505</v>
      </c>
      <c r="K9" s="47" t="s">
        <v>506</v>
      </c>
      <c r="L9" s="47" t="s">
        <v>507</v>
      </c>
      <c r="M9" s="47" t="s">
        <v>508</v>
      </c>
      <c r="N9" s="47" t="s">
        <v>509</v>
      </c>
      <c r="O9" s="47" t="s">
        <v>510</v>
      </c>
    </row>
    <row r="10" spans="1:15" s="49" customFormat="1" ht="12.6" customHeight="1">
      <c r="A10" s="50">
        <v>1</v>
      </c>
      <c r="B10" s="50">
        <v>2</v>
      </c>
      <c r="C10" s="50">
        <v>3</v>
      </c>
      <c r="D10" s="50">
        <v>4</v>
      </c>
      <c r="E10" s="50">
        <v>5</v>
      </c>
      <c r="F10" s="50">
        <v>6</v>
      </c>
      <c r="G10" s="50" t="s">
        <v>512</v>
      </c>
      <c r="H10" s="50">
        <v>8</v>
      </c>
      <c r="I10" s="50">
        <v>9</v>
      </c>
      <c r="J10" s="50">
        <v>10</v>
      </c>
      <c r="K10" s="50">
        <v>11</v>
      </c>
      <c r="L10" s="50" t="s">
        <v>513</v>
      </c>
      <c r="M10" s="50" t="s">
        <v>514</v>
      </c>
      <c r="N10" s="50" t="s">
        <v>515</v>
      </c>
      <c r="O10" s="50" t="s">
        <v>516</v>
      </c>
    </row>
    <row r="11" spans="1:15" ht="12.75" customHeight="1">
      <c r="A11" s="17">
        <v>1</v>
      </c>
      <c r="B11" s="46" t="s">
        <v>111</v>
      </c>
      <c r="C11" s="117">
        <v>30000</v>
      </c>
      <c r="D11" s="10" t="s">
        <v>15</v>
      </c>
      <c r="E11" s="96"/>
      <c r="F11" s="96"/>
      <c r="G11" s="98"/>
      <c r="H11" s="89"/>
      <c r="I11" s="89"/>
      <c r="J11" s="98"/>
      <c r="K11" s="97">
        <v>0</v>
      </c>
      <c r="L11" s="87">
        <f t="shared" ref="L11:L29" si="0">PRODUCT(K11,1.085)</f>
        <v>0</v>
      </c>
      <c r="M11" s="90">
        <f t="shared" ref="M11:M29" si="1">PRODUCT(B11,K11)</f>
        <v>0</v>
      </c>
      <c r="N11" s="90">
        <f t="shared" ref="N11:N29" si="2">PRODUCT(C11,L11)</f>
        <v>0</v>
      </c>
      <c r="O11" s="90">
        <f t="shared" ref="O11:O29" si="3">PRODUCT(D11,M11)</f>
        <v>0</v>
      </c>
    </row>
    <row r="12" spans="1:15" ht="12.75" customHeight="1">
      <c r="A12" s="24">
        <f>A11+1</f>
        <v>2</v>
      </c>
      <c r="B12" s="46" t="s">
        <v>112</v>
      </c>
      <c r="C12" s="117">
        <v>1464</v>
      </c>
      <c r="D12" s="10" t="s">
        <v>15</v>
      </c>
      <c r="E12" s="96"/>
      <c r="F12" s="96"/>
      <c r="G12" s="98"/>
      <c r="H12" s="89"/>
      <c r="I12" s="89"/>
      <c r="J12" s="98"/>
      <c r="K12" s="97">
        <v>0</v>
      </c>
      <c r="L12" s="87">
        <f t="shared" si="0"/>
        <v>0</v>
      </c>
      <c r="M12" s="90">
        <f t="shared" si="1"/>
        <v>0</v>
      </c>
      <c r="N12" s="90">
        <f t="shared" si="2"/>
        <v>0</v>
      </c>
      <c r="O12" s="90">
        <f t="shared" si="3"/>
        <v>0</v>
      </c>
    </row>
    <row r="13" spans="1:15" ht="12.75" customHeight="1">
      <c r="A13" s="24">
        <f>A12+1</f>
        <v>3</v>
      </c>
      <c r="B13" s="46" t="s">
        <v>113</v>
      </c>
      <c r="C13" s="117">
        <v>1510</v>
      </c>
      <c r="D13" s="10" t="s">
        <v>15</v>
      </c>
      <c r="E13" s="96"/>
      <c r="F13" s="96"/>
      <c r="G13" s="98"/>
      <c r="H13" s="89"/>
      <c r="I13" s="89"/>
      <c r="J13" s="98"/>
      <c r="K13" s="97">
        <v>0</v>
      </c>
      <c r="L13" s="87">
        <f t="shared" si="0"/>
        <v>0</v>
      </c>
      <c r="M13" s="90">
        <f t="shared" si="1"/>
        <v>0</v>
      </c>
      <c r="N13" s="90">
        <f t="shared" si="2"/>
        <v>0</v>
      </c>
      <c r="O13" s="90">
        <f t="shared" si="3"/>
        <v>0</v>
      </c>
    </row>
    <row r="14" spans="1:15" ht="12.75" customHeight="1">
      <c r="A14" s="24">
        <f>A13+1</f>
        <v>4</v>
      </c>
      <c r="B14" s="46" t="s">
        <v>114</v>
      </c>
      <c r="C14" s="117">
        <v>40000</v>
      </c>
      <c r="D14" s="10" t="s">
        <v>72</v>
      </c>
      <c r="E14" s="96"/>
      <c r="F14" s="96"/>
      <c r="G14" s="98"/>
      <c r="H14" s="89"/>
      <c r="I14" s="89"/>
      <c r="J14" s="98"/>
      <c r="K14" s="97">
        <v>0</v>
      </c>
      <c r="L14" s="87">
        <f t="shared" si="0"/>
        <v>0</v>
      </c>
      <c r="M14" s="90">
        <f t="shared" si="1"/>
        <v>0</v>
      </c>
      <c r="N14" s="90">
        <f t="shared" si="2"/>
        <v>0</v>
      </c>
      <c r="O14" s="90">
        <f t="shared" si="3"/>
        <v>0</v>
      </c>
    </row>
    <row r="15" spans="1:15" ht="12.75" customHeight="1">
      <c r="A15" s="24">
        <f>A14+1</f>
        <v>5</v>
      </c>
      <c r="B15" s="46" t="s">
        <v>115</v>
      </c>
      <c r="C15" s="117">
        <v>750</v>
      </c>
      <c r="D15" s="10" t="s">
        <v>15</v>
      </c>
      <c r="E15" s="96"/>
      <c r="F15" s="96"/>
      <c r="G15" s="98"/>
      <c r="H15" s="89"/>
      <c r="I15" s="89"/>
      <c r="J15" s="98"/>
      <c r="K15" s="97">
        <v>0</v>
      </c>
      <c r="L15" s="87">
        <f t="shared" si="0"/>
        <v>0</v>
      </c>
      <c r="M15" s="90">
        <f t="shared" si="1"/>
        <v>0</v>
      </c>
      <c r="N15" s="90">
        <f t="shared" si="2"/>
        <v>0</v>
      </c>
      <c r="O15" s="90">
        <f t="shared" si="3"/>
        <v>0</v>
      </c>
    </row>
    <row r="16" spans="1:15" ht="12.75" customHeight="1">
      <c r="A16" s="24">
        <f>A15+1</f>
        <v>6</v>
      </c>
      <c r="B16" s="46" t="s">
        <v>116</v>
      </c>
      <c r="C16" s="117">
        <v>20000</v>
      </c>
      <c r="D16" s="10" t="s">
        <v>72</v>
      </c>
      <c r="E16" s="96"/>
      <c r="F16" s="96"/>
      <c r="G16" s="98"/>
      <c r="H16" s="89"/>
      <c r="I16" s="89"/>
      <c r="J16" s="98"/>
      <c r="K16" s="97">
        <v>0</v>
      </c>
      <c r="L16" s="87">
        <f t="shared" si="0"/>
        <v>0</v>
      </c>
      <c r="M16" s="90">
        <f t="shared" si="1"/>
        <v>0</v>
      </c>
      <c r="N16" s="90">
        <f t="shared" si="2"/>
        <v>0</v>
      </c>
      <c r="O16" s="90">
        <f t="shared" si="3"/>
        <v>0</v>
      </c>
    </row>
    <row r="17" spans="1:15" ht="12.75" customHeight="1">
      <c r="A17" s="24">
        <v>7</v>
      </c>
      <c r="B17" s="81" t="s">
        <v>569</v>
      </c>
      <c r="C17" s="118">
        <v>60</v>
      </c>
      <c r="D17" s="24" t="s">
        <v>15</v>
      </c>
      <c r="E17" s="96"/>
      <c r="F17" s="96"/>
      <c r="G17" s="98"/>
      <c r="H17" s="89"/>
      <c r="I17" s="89"/>
      <c r="J17" s="98"/>
      <c r="K17" s="97">
        <v>0</v>
      </c>
      <c r="L17" s="87">
        <f t="shared" si="0"/>
        <v>0</v>
      </c>
      <c r="M17" s="90">
        <f t="shared" si="1"/>
        <v>0</v>
      </c>
      <c r="N17" s="90">
        <f t="shared" si="2"/>
        <v>0</v>
      </c>
      <c r="O17" s="90">
        <f t="shared" si="3"/>
        <v>0</v>
      </c>
    </row>
    <row r="18" spans="1:15" ht="12.75" customHeight="1">
      <c r="A18" s="24">
        <v>8</v>
      </c>
      <c r="B18" s="46" t="s">
        <v>492</v>
      </c>
      <c r="C18" s="118">
        <v>35</v>
      </c>
      <c r="D18" s="24" t="s">
        <v>15</v>
      </c>
      <c r="E18" s="96"/>
      <c r="F18" s="96"/>
      <c r="G18" s="98"/>
      <c r="H18" s="89"/>
      <c r="I18" s="89"/>
      <c r="J18" s="98"/>
      <c r="K18" s="97">
        <v>0</v>
      </c>
      <c r="L18" s="87">
        <f t="shared" si="0"/>
        <v>0</v>
      </c>
      <c r="M18" s="90">
        <f t="shared" si="1"/>
        <v>0</v>
      </c>
      <c r="N18" s="90">
        <f t="shared" si="2"/>
        <v>0</v>
      </c>
      <c r="O18" s="90">
        <f t="shared" si="3"/>
        <v>0</v>
      </c>
    </row>
    <row r="19" spans="1:15" ht="12.75" customHeight="1">
      <c r="A19" s="24">
        <v>9</v>
      </c>
      <c r="B19" s="46" t="s">
        <v>117</v>
      </c>
      <c r="C19" s="117">
        <v>3140</v>
      </c>
      <c r="D19" s="10" t="s">
        <v>72</v>
      </c>
      <c r="E19" s="96"/>
      <c r="F19" s="96"/>
      <c r="G19" s="98"/>
      <c r="H19" s="89"/>
      <c r="I19" s="89"/>
      <c r="J19" s="98"/>
      <c r="K19" s="97">
        <v>0</v>
      </c>
      <c r="L19" s="87">
        <f t="shared" si="0"/>
        <v>0</v>
      </c>
      <c r="M19" s="90">
        <f t="shared" si="1"/>
        <v>0</v>
      </c>
      <c r="N19" s="90">
        <f t="shared" si="2"/>
        <v>0</v>
      </c>
      <c r="O19" s="90">
        <f t="shared" si="3"/>
        <v>0</v>
      </c>
    </row>
    <row r="20" spans="1:15" ht="12.75" customHeight="1">
      <c r="A20" s="24">
        <v>10</v>
      </c>
      <c r="B20" s="46" t="s">
        <v>120</v>
      </c>
      <c r="C20" s="117">
        <v>2132</v>
      </c>
      <c r="D20" s="10" t="s">
        <v>72</v>
      </c>
      <c r="E20" s="96"/>
      <c r="F20" s="96"/>
      <c r="G20" s="98"/>
      <c r="H20" s="89"/>
      <c r="I20" s="89"/>
      <c r="J20" s="98"/>
      <c r="K20" s="97">
        <v>0</v>
      </c>
      <c r="L20" s="87">
        <f t="shared" si="0"/>
        <v>0</v>
      </c>
      <c r="M20" s="90">
        <f t="shared" si="1"/>
        <v>0</v>
      </c>
      <c r="N20" s="90">
        <f t="shared" si="2"/>
        <v>0</v>
      </c>
      <c r="O20" s="90">
        <f t="shared" si="3"/>
        <v>0</v>
      </c>
    </row>
    <row r="21" spans="1:15" ht="12.75" customHeight="1">
      <c r="A21" s="24">
        <f>A20+1</f>
        <v>11</v>
      </c>
      <c r="B21" s="46" t="s">
        <v>121</v>
      </c>
      <c r="C21" s="117">
        <v>512</v>
      </c>
      <c r="D21" s="10" t="s">
        <v>68</v>
      </c>
      <c r="E21" s="96"/>
      <c r="F21" s="96"/>
      <c r="G21" s="98"/>
      <c r="H21" s="89"/>
      <c r="I21" s="89"/>
      <c r="J21" s="98"/>
      <c r="K21" s="97">
        <v>0</v>
      </c>
      <c r="L21" s="87">
        <f t="shared" si="0"/>
        <v>0</v>
      </c>
      <c r="M21" s="90">
        <f t="shared" si="1"/>
        <v>0</v>
      </c>
      <c r="N21" s="90">
        <f t="shared" si="2"/>
        <v>0</v>
      </c>
      <c r="O21" s="90">
        <f t="shared" si="3"/>
        <v>0</v>
      </c>
    </row>
    <row r="22" spans="1:15" ht="12.75" customHeight="1">
      <c r="A22" s="24">
        <f>A21+1</f>
        <v>12</v>
      </c>
      <c r="B22" s="81" t="s">
        <v>917</v>
      </c>
      <c r="C22" s="117">
        <v>512</v>
      </c>
      <c r="D22" s="10" t="s">
        <v>68</v>
      </c>
      <c r="E22" s="96"/>
      <c r="F22" s="96"/>
      <c r="G22" s="98"/>
      <c r="H22" s="89"/>
      <c r="I22" s="89"/>
      <c r="J22" s="98"/>
      <c r="K22" s="97">
        <v>0</v>
      </c>
      <c r="L22" s="87">
        <f t="shared" ref="L22" si="4">PRODUCT(K22,1.085)</f>
        <v>0</v>
      </c>
      <c r="M22" s="90">
        <f t="shared" ref="M22" si="5">PRODUCT(B22,K22)</f>
        <v>0</v>
      </c>
      <c r="N22" s="90">
        <f t="shared" ref="N22" si="6">PRODUCT(C22,L22)</f>
        <v>0</v>
      </c>
      <c r="O22" s="90">
        <f t="shared" ref="O22" si="7">PRODUCT(D22,M22)</f>
        <v>0</v>
      </c>
    </row>
    <row r="23" spans="1:15" ht="12.75" customHeight="1">
      <c r="A23" s="24">
        <f>A21+1</f>
        <v>12</v>
      </c>
      <c r="B23" s="46" t="s">
        <v>122</v>
      </c>
      <c r="C23" s="117">
        <v>10</v>
      </c>
      <c r="D23" s="10" t="s">
        <v>68</v>
      </c>
      <c r="E23" s="96"/>
      <c r="F23" s="96"/>
      <c r="G23" s="98"/>
      <c r="H23" s="89"/>
      <c r="I23" s="89"/>
      <c r="J23" s="98"/>
      <c r="K23" s="97">
        <v>0</v>
      </c>
      <c r="L23" s="87">
        <f t="shared" si="0"/>
        <v>0</v>
      </c>
      <c r="M23" s="90">
        <f t="shared" si="1"/>
        <v>0</v>
      </c>
      <c r="N23" s="90">
        <f t="shared" si="2"/>
        <v>0</v>
      </c>
      <c r="O23" s="90">
        <f t="shared" si="3"/>
        <v>0</v>
      </c>
    </row>
    <row r="24" spans="1:15" ht="12.75" customHeight="1">
      <c r="A24" s="24">
        <f>A23+1</f>
        <v>13</v>
      </c>
      <c r="B24" s="46" t="s">
        <v>123</v>
      </c>
      <c r="C24" s="117">
        <v>4</v>
      </c>
      <c r="D24" s="10" t="s">
        <v>68</v>
      </c>
      <c r="E24" s="96"/>
      <c r="F24" s="96"/>
      <c r="G24" s="98"/>
      <c r="H24" s="89"/>
      <c r="I24" s="89"/>
      <c r="J24" s="98"/>
      <c r="K24" s="97">
        <v>0</v>
      </c>
      <c r="L24" s="87">
        <f t="shared" si="0"/>
        <v>0</v>
      </c>
      <c r="M24" s="90">
        <f t="shared" si="1"/>
        <v>0</v>
      </c>
      <c r="N24" s="90">
        <f t="shared" si="2"/>
        <v>0</v>
      </c>
      <c r="O24" s="90">
        <f t="shared" si="3"/>
        <v>0</v>
      </c>
    </row>
    <row r="25" spans="1:15" ht="12.75" customHeight="1">
      <c r="A25" s="24">
        <f>A24+1</f>
        <v>14</v>
      </c>
      <c r="B25" s="46" t="s">
        <v>124</v>
      </c>
      <c r="C25" s="117">
        <v>334</v>
      </c>
      <c r="D25" s="10" t="s">
        <v>68</v>
      </c>
      <c r="E25" s="96"/>
      <c r="F25" s="96"/>
      <c r="G25" s="98"/>
      <c r="H25" s="89"/>
      <c r="I25" s="89"/>
      <c r="J25" s="98"/>
      <c r="K25" s="97">
        <v>0</v>
      </c>
      <c r="L25" s="87">
        <f t="shared" si="0"/>
        <v>0</v>
      </c>
      <c r="M25" s="90">
        <f t="shared" si="1"/>
        <v>0</v>
      </c>
      <c r="N25" s="90">
        <f t="shared" si="2"/>
        <v>0</v>
      </c>
      <c r="O25" s="90">
        <f t="shared" si="3"/>
        <v>0</v>
      </c>
    </row>
    <row r="26" spans="1:15" ht="12.75" customHeight="1">
      <c r="A26" s="24">
        <f>A25+1</f>
        <v>15</v>
      </c>
      <c r="B26" s="46" t="s">
        <v>125</v>
      </c>
      <c r="C26" s="117">
        <v>4</v>
      </c>
      <c r="D26" s="10" t="s">
        <v>68</v>
      </c>
      <c r="E26" s="96"/>
      <c r="F26" s="96"/>
      <c r="G26" s="98"/>
      <c r="H26" s="89"/>
      <c r="I26" s="89"/>
      <c r="J26" s="98"/>
      <c r="K26" s="97">
        <v>0</v>
      </c>
      <c r="L26" s="87">
        <f t="shared" si="0"/>
        <v>0</v>
      </c>
      <c r="M26" s="90">
        <f t="shared" si="1"/>
        <v>0</v>
      </c>
      <c r="N26" s="90">
        <f t="shared" si="2"/>
        <v>0</v>
      </c>
      <c r="O26" s="90">
        <f t="shared" si="3"/>
        <v>0</v>
      </c>
    </row>
    <row r="27" spans="1:15" ht="12.75" customHeight="1">
      <c r="A27" s="24">
        <v>16</v>
      </c>
      <c r="B27" s="81" t="s">
        <v>567</v>
      </c>
      <c r="C27" s="118">
        <v>15</v>
      </c>
      <c r="D27" s="24" t="s">
        <v>72</v>
      </c>
      <c r="E27" s="96"/>
      <c r="F27" s="96"/>
      <c r="G27" s="98"/>
      <c r="H27" s="89"/>
      <c r="I27" s="89"/>
      <c r="J27" s="98"/>
      <c r="K27" s="97">
        <v>0</v>
      </c>
      <c r="L27" s="87">
        <f t="shared" si="0"/>
        <v>0</v>
      </c>
      <c r="M27" s="90">
        <f t="shared" si="1"/>
        <v>0</v>
      </c>
      <c r="N27" s="90">
        <f t="shared" si="2"/>
        <v>0</v>
      </c>
      <c r="O27" s="90">
        <f t="shared" si="3"/>
        <v>0</v>
      </c>
    </row>
    <row r="28" spans="1:15" ht="12.75" customHeight="1">
      <c r="A28" s="24">
        <f>A27+1</f>
        <v>17</v>
      </c>
      <c r="B28" s="81" t="s">
        <v>568</v>
      </c>
      <c r="C28" s="118">
        <v>5</v>
      </c>
      <c r="D28" s="24" t="s">
        <v>68</v>
      </c>
      <c r="E28" s="96"/>
      <c r="F28" s="96"/>
      <c r="G28" s="98"/>
      <c r="H28" s="89"/>
      <c r="I28" s="89"/>
      <c r="J28" s="98"/>
      <c r="K28" s="97">
        <v>0</v>
      </c>
      <c r="L28" s="87">
        <f t="shared" si="0"/>
        <v>0</v>
      </c>
      <c r="M28" s="90">
        <f t="shared" si="1"/>
        <v>0</v>
      </c>
      <c r="N28" s="90">
        <f t="shared" si="2"/>
        <v>0</v>
      </c>
      <c r="O28" s="90">
        <f t="shared" si="3"/>
        <v>0</v>
      </c>
    </row>
    <row r="29" spans="1:15" ht="12.75" customHeight="1">
      <c r="A29" s="24">
        <v>18</v>
      </c>
      <c r="B29" s="81" t="s">
        <v>570</v>
      </c>
      <c r="C29" s="118">
        <v>38</v>
      </c>
      <c r="D29" s="24" t="s">
        <v>68</v>
      </c>
      <c r="E29" s="96"/>
      <c r="F29" s="96"/>
      <c r="G29" s="98"/>
      <c r="H29" s="89"/>
      <c r="I29" s="89"/>
      <c r="J29" s="98"/>
      <c r="K29" s="97">
        <v>0</v>
      </c>
      <c r="L29" s="87">
        <f t="shared" si="0"/>
        <v>0</v>
      </c>
      <c r="M29" s="90">
        <f t="shared" si="1"/>
        <v>0</v>
      </c>
      <c r="N29" s="90">
        <f t="shared" si="2"/>
        <v>0</v>
      </c>
      <c r="O29" s="90">
        <f t="shared" si="3"/>
        <v>0</v>
      </c>
    </row>
    <row r="30" spans="1:15" s="42" customFormat="1" ht="12.75" customHeight="1">
      <c r="A30" s="67"/>
      <c r="B30" s="63" t="s">
        <v>538</v>
      </c>
      <c r="C30" s="69" t="s">
        <v>536</v>
      </c>
      <c r="D30" s="69" t="s">
        <v>536</v>
      </c>
      <c r="E30" s="69" t="s">
        <v>536</v>
      </c>
      <c r="F30" s="69" t="s">
        <v>536</v>
      </c>
      <c r="G30" s="69" t="s">
        <v>536</v>
      </c>
      <c r="H30" s="69" t="s">
        <v>536</v>
      </c>
      <c r="I30" s="69" t="s">
        <v>536</v>
      </c>
      <c r="J30" s="69" t="s">
        <v>536</v>
      </c>
      <c r="K30" s="69" t="s">
        <v>536</v>
      </c>
      <c r="L30" s="69" t="s">
        <v>536</v>
      </c>
      <c r="M30" s="70">
        <f>PRODUCT(B30,L30)</f>
        <v>0</v>
      </c>
      <c r="N30" s="70">
        <f>SUM(N11:N29)</f>
        <v>0</v>
      </c>
      <c r="O30" s="70">
        <f>PRODUCT(D30,N30)</f>
        <v>0</v>
      </c>
    </row>
    <row r="31" spans="1:15" s="13" customFormat="1" ht="12.75" customHeight="1">
      <c r="N31" s="13" t="s">
        <v>134</v>
      </c>
    </row>
    <row r="32" spans="1:15" s="13" customFormat="1" ht="12.75" customHeight="1">
      <c r="B32" s="13" t="s">
        <v>87</v>
      </c>
    </row>
    <row r="33" spans="2:15" s="13" customFormat="1" ht="12.75" customHeight="1">
      <c r="B33" s="13" t="s">
        <v>5</v>
      </c>
    </row>
    <row r="34" spans="2:15" s="13" customFormat="1" ht="12.75" customHeight="1">
      <c r="B34" s="13" t="s">
        <v>1</v>
      </c>
    </row>
    <row r="35" spans="2:15" s="13" customFormat="1" ht="12.75" customHeight="1">
      <c r="B35" s="13" t="s">
        <v>3</v>
      </c>
    </row>
    <row r="36" spans="2:15" s="13" customFormat="1" ht="12.75" customHeight="1"/>
    <row r="37" spans="2:15" s="1" customFormat="1" ht="12.75" customHeight="1">
      <c r="B37" s="56" t="s">
        <v>517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</row>
    <row r="38" spans="2:15" s="34" customFormat="1" ht="12.75" customHeight="1">
      <c r="B38" s="137" t="s">
        <v>518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</row>
    <row r="39" spans="2:15" s="34" customFormat="1" ht="12.75" customHeight="1">
      <c r="B39" s="137" t="s">
        <v>519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</row>
    <row r="40" spans="2:15" s="34" customFormat="1" ht="12.75" customHeight="1">
      <c r="B40" s="137" t="s">
        <v>520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</row>
    <row r="41" spans="2:15" s="34" customFormat="1" ht="12.75" customHeight="1">
      <c r="B41" s="137" t="s">
        <v>521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</row>
    <row r="42" spans="2:15" s="34" customFormat="1" ht="12.75" customHeight="1">
      <c r="B42" s="135" t="s">
        <v>522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</row>
    <row r="43" spans="2:15" s="34" customFormat="1" ht="12.75" customHeight="1">
      <c r="B43" s="135" t="s">
        <v>523</v>
      </c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</row>
    <row r="44" spans="2:15" s="34" customFormat="1" ht="12.75" customHeight="1">
      <c r="B44" s="135" t="s">
        <v>524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</row>
    <row r="45" spans="2:15" ht="12.75" customHeight="1">
      <c r="B45" s="135" t="s">
        <v>525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</row>
    <row r="46" spans="2:15" ht="12.75" customHeight="1">
      <c r="B46" s="135" t="s">
        <v>526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</row>
    <row r="47" spans="2:15" ht="12.75" customHeight="1">
      <c r="B47" s="135" t="s">
        <v>527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</row>
    <row r="48" spans="2:15" ht="12.75" customHeight="1">
      <c r="B48" s="135" t="s">
        <v>528</v>
      </c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</row>
    <row r="49" spans="2:15" ht="12.75" customHeight="1">
      <c r="B49" s="135" t="s">
        <v>529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</row>
    <row r="50" spans="2:15" ht="12.75" customHeight="1">
      <c r="B50" s="57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</row>
    <row r="51" spans="2:15" ht="12.75" customHeight="1">
      <c r="B51" s="139" t="s">
        <v>530</v>
      </c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</row>
    <row r="52" spans="2:15" ht="12.75" customHeight="1">
      <c r="B52" s="139" t="s">
        <v>531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</row>
    <row r="53" spans="2:15" ht="12.75" customHeight="1">
      <c r="B53" s="57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</row>
    <row r="54" spans="2:15" ht="12.75" customHeight="1">
      <c r="B54" s="57" t="s">
        <v>532</v>
      </c>
      <c r="C54" s="49"/>
      <c r="D54" s="49"/>
      <c r="E54" s="49"/>
      <c r="F54" s="49"/>
      <c r="G54" s="49"/>
      <c r="H54" s="49" t="s">
        <v>533</v>
      </c>
      <c r="I54" s="49"/>
      <c r="J54" s="49"/>
      <c r="K54" s="49"/>
      <c r="L54" s="49"/>
      <c r="M54" s="49" t="s">
        <v>534</v>
      </c>
      <c r="N54" s="49"/>
      <c r="O54" s="49"/>
    </row>
    <row r="55" spans="2:15" ht="12.75" customHeight="1">
      <c r="B55" s="57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</row>
    <row r="56" spans="2:15" ht="12.75" customHeight="1">
      <c r="B56" s="77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</row>
    <row r="57" spans="2:15" ht="12.75" customHeight="1"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</sheetData>
  <mergeCells count="14">
    <mergeCell ref="B52:O52"/>
    <mergeCell ref="B45:O45"/>
    <mergeCell ref="B46:O46"/>
    <mergeCell ref="B47:O47"/>
    <mergeCell ref="B48:O48"/>
    <mergeCell ref="B49:O49"/>
    <mergeCell ref="B51:O51"/>
    <mergeCell ref="B44:O44"/>
    <mergeCell ref="B38:O38"/>
    <mergeCell ref="B39:O39"/>
    <mergeCell ref="B40:O40"/>
    <mergeCell ref="B41:O41"/>
    <mergeCell ref="B42:O42"/>
    <mergeCell ref="B43:O43"/>
  </mergeCells>
  <phoneticPr fontId="0" type="noConversion"/>
  <pageMargins left="0.74803149606299213" right="0.74803149606299213" top="0.98425196850393704" bottom="0.98425196850393704" header="0" footer="0"/>
  <pageSetup paperSize="9" scale="95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Osnovne šole Oskarja Kovačiča Ljubljana  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O68"/>
  <sheetViews>
    <sheetView topLeftCell="A7" zoomScaleSheetLayoutView="100" workbookViewId="0">
      <selection activeCell="P7" sqref="P1:P1048576"/>
    </sheetView>
  </sheetViews>
  <sheetFormatPr defaultColWidth="9.140625" defaultRowHeight="12.75" customHeight="1"/>
  <cols>
    <col min="1" max="1" width="2.85546875" style="12" customWidth="1"/>
    <col min="2" max="2" width="40.28515625" style="12" customWidth="1"/>
    <col min="3" max="3" width="6.42578125" style="12" customWidth="1"/>
    <col min="4" max="4" width="6.28515625" style="12" customWidth="1"/>
    <col min="5" max="5" width="7.42578125" style="12" customWidth="1"/>
    <col min="6" max="6" width="5.7109375" style="12" customWidth="1"/>
    <col min="7" max="7" width="5.85546875" style="12" customWidth="1"/>
    <col min="8" max="8" width="7.140625" style="12" customWidth="1"/>
    <col min="9" max="11" width="6.28515625" style="12" customWidth="1"/>
    <col min="12" max="12" width="7.5703125" style="12" customWidth="1"/>
    <col min="13" max="13" width="7.28515625" style="12" customWidth="1"/>
    <col min="14" max="14" width="7.140625" style="12" customWidth="1"/>
    <col min="15" max="16384" width="9.140625" style="12"/>
  </cols>
  <sheetData>
    <row r="1" spans="1:15" s="4" customFormat="1" ht="12.75" customHeight="1">
      <c r="B1" s="3" t="s">
        <v>95</v>
      </c>
      <c r="H1" s="5"/>
      <c r="I1" s="5"/>
      <c r="J1" s="5"/>
      <c r="K1" s="5"/>
      <c r="L1" s="5"/>
      <c r="M1" s="5"/>
      <c r="N1" s="5"/>
    </row>
    <row r="2" spans="1:15" s="4" customFormat="1" ht="12.75" customHeight="1">
      <c r="B2" s="6" t="s">
        <v>96</v>
      </c>
      <c r="H2" s="5"/>
      <c r="I2" s="5"/>
      <c r="J2" s="5"/>
      <c r="K2" s="5"/>
      <c r="L2" s="5"/>
      <c r="M2" s="5"/>
      <c r="N2" s="5"/>
    </row>
    <row r="3" spans="1:15" s="4" customFormat="1" ht="12.75" customHeight="1">
      <c r="B3" s="6"/>
      <c r="H3" s="5"/>
      <c r="I3" s="5"/>
      <c r="J3" s="5"/>
      <c r="K3" s="5"/>
      <c r="L3" s="5"/>
      <c r="M3" s="5"/>
      <c r="N3" s="5"/>
    </row>
    <row r="4" spans="1:15" s="31" customFormat="1" ht="12.75" customHeight="1">
      <c r="B4" s="30" t="s">
        <v>67</v>
      </c>
      <c r="H4" s="32"/>
      <c r="I4" s="32"/>
      <c r="J4" s="32"/>
      <c r="K4" s="32"/>
      <c r="L4" s="32"/>
      <c r="M4" s="32"/>
      <c r="N4" s="32"/>
    </row>
    <row r="5" spans="1:15" s="31" customFormat="1" ht="12.75" customHeight="1">
      <c r="B5" s="33"/>
      <c r="H5" s="32"/>
      <c r="I5" s="32"/>
      <c r="J5" s="32"/>
      <c r="K5" s="32"/>
      <c r="L5" s="32"/>
      <c r="M5" s="32"/>
      <c r="N5" s="32"/>
    </row>
    <row r="6" spans="1:15" s="31" customFormat="1" ht="12.75" customHeight="1">
      <c r="B6" s="33"/>
      <c r="H6" s="32"/>
      <c r="I6" s="32"/>
      <c r="J6" s="32"/>
      <c r="K6" s="32"/>
      <c r="L6" s="32"/>
      <c r="M6" s="32"/>
      <c r="N6" s="32"/>
    </row>
    <row r="7" spans="1:15" s="7" customFormat="1" ht="18.600000000000001" customHeight="1">
      <c r="H7" s="8"/>
      <c r="I7" s="94" t="s">
        <v>127</v>
      </c>
      <c r="J7" s="8"/>
      <c r="K7" s="8"/>
      <c r="L7" s="9"/>
      <c r="M7" s="9"/>
      <c r="N7" s="9"/>
    </row>
    <row r="8" spans="1:15" s="4" customFormat="1" ht="12.75" customHeight="1">
      <c r="B8" s="6"/>
      <c r="H8" s="5"/>
      <c r="I8" s="5"/>
      <c r="J8" s="5"/>
      <c r="K8" s="5"/>
      <c r="L8" s="5"/>
      <c r="M8" s="5"/>
      <c r="N8" s="5"/>
    </row>
    <row r="9" spans="1:15" s="49" customFormat="1" ht="36.6" customHeight="1">
      <c r="A9" s="47" t="s">
        <v>498</v>
      </c>
      <c r="B9" s="47" t="s">
        <v>499</v>
      </c>
      <c r="C9" s="47" t="s">
        <v>496</v>
      </c>
      <c r="D9" s="47" t="s">
        <v>500</v>
      </c>
      <c r="E9" s="47" t="s">
        <v>497</v>
      </c>
      <c r="F9" s="47" t="s">
        <v>501</v>
      </c>
      <c r="G9" s="47" t="s">
        <v>502</v>
      </c>
      <c r="H9" s="47" t="s">
        <v>503</v>
      </c>
      <c r="I9" s="47" t="s">
        <v>504</v>
      </c>
      <c r="J9" s="47" t="s">
        <v>505</v>
      </c>
      <c r="K9" s="47" t="s">
        <v>506</v>
      </c>
      <c r="L9" s="47" t="s">
        <v>507</v>
      </c>
      <c r="M9" s="47" t="s">
        <v>508</v>
      </c>
      <c r="N9" s="47" t="s">
        <v>509</v>
      </c>
      <c r="O9" s="47" t="s">
        <v>510</v>
      </c>
    </row>
    <row r="10" spans="1:15" s="49" customFormat="1" ht="12.6" customHeight="1">
      <c r="A10" s="50">
        <v>1</v>
      </c>
      <c r="B10" s="50">
        <v>2</v>
      </c>
      <c r="C10" s="50">
        <v>3</v>
      </c>
      <c r="D10" s="50">
        <v>4</v>
      </c>
      <c r="E10" s="50">
        <v>5</v>
      </c>
      <c r="F10" s="50">
        <v>6</v>
      </c>
      <c r="G10" s="50" t="s">
        <v>512</v>
      </c>
      <c r="H10" s="50">
        <v>8</v>
      </c>
      <c r="I10" s="50">
        <v>9</v>
      </c>
      <c r="J10" s="50">
        <v>10</v>
      </c>
      <c r="K10" s="50">
        <v>11</v>
      </c>
      <c r="L10" s="50" t="s">
        <v>513</v>
      </c>
      <c r="M10" s="50" t="s">
        <v>514</v>
      </c>
      <c r="N10" s="50" t="s">
        <v>515</v>
      </c>
      <c r="O10" s="50" t="s">
        <v>516</v>
      </c>
    </row>
    <row r="11" spans="1:15" ht="12.75" customHeight="1">
      <c r="A11" s="17">
        <v>1</v>
      </c>
      <c r="B11" s="81" t="s">
        <v>1019</v>
      </c>
      <c r="C11" s="118">
        <v>300</v>
      </c>
      <c r="D11" s="24" t="s">
        <v>72</v>
      </c>
      <c r="E11" s="96"/>
      <c r="F11" s="96"/>
      <c r="G11" s="98"/>
      <c r="H11" s="89"/>
      <c r="I11" s="89"/>
      <c r="J11" s="98"/>
      <c r="K11" s="97">
        <v>0</v>
      </c>
      <c r="L11" s="87">
        <f t="shared" ref="L11:L40" si="0">PRODUCT(K11,1.085)</f>
        <v>0</v>
      </c>
      <c r="M11" s="90">
        <f t="shared" ref="M11:M40" si="1">PRODUCT(B11,K11)</f>
        <v>0</v>
      </c>
      <c r="N11" s="90">
        <f>PRODUCT(C11,L11)</f>
        <v>0</v>
      </c>
      <c r="O11" s="90">
        <f t="shared" ref="O11:O40" si="2">PRODUCT(D11,M11)</f>
        <v>0</v>
      </c>
    </row>
    <row r="12" spans="1:15" ht="12.75" customHeight="1">
      <c r="A12" s="24">
        <f t="shared" ref="A12:A40" si="3">A11+1</f>
        <v>2</v>
      </c>
      <c r="B12" s="81" t="s">
        <v>1020</v>
      </c>
      <c r="C12" s="118">
        <v>300</v>
      </c>
      <c r="D12" s="24" t="s">
        <v>72</v>
      </c>
      <c r="E12" s="96"/>
      <c r="F12" s="96"/>
      <c r="G12" s="98"/>
      <c r="H12" s="89"/>
      <c r="I12" s="89"/>
      <c r="J12" s="98"/>
      <c r="K12" s="97">
        <v>0</v>
      </c>
      <c r="L12" s="87">
        <f t="shared" si="0"/>
        <v>0</v>
      </c>
      <c r="M12" s="90">
        <f t="shared" si="1"/>
        <v>0</v>
      </c>
      <c r="N12" s="90">
        <f>PRODUCT(C12,L12)</f>
        <v>0</v>
      </c>
      <c r="O12" s="90">
        <f t="shared" si="2"/>
        <v>0</v>
      </c>
    </row>
    <row r="13" spans="1:15" ht="12.75" customHeight="1">
      <c r="A13" s="24">
        <f t="shared" si="3"/>
        <v>3</v>
      </c>
      <c r="B13" s="81" t="s">
        <v>1021</v>
      </c>
      <c r="C13" s="118">
        <v>300</v>
      </c>
      <c r="D13" s="24" t="s">
        <v>72</v>
      </c>
      <c r="E13" s="96"/>
      <c r="F13" s="96"/>
      <c r="G13" s="98"/>
      <c r="H13" s="89"/>
      <c r="I13" s="89"/>
      <c r="J13" s="98"/>
      <c r="K13" s="97">
        <v>0</v>
      </c>
      <c r="L13" s="87">
        <f t="shared" si="0"/>
        <v>0</v>
      </c>
      <c r="M13" s="90">
        <f t="shared" si="1"/>
        <v>0</v>
      </c>
      <c r="N13" s="90">
        <f>PRODUCT(C13,L13)</f>
        <v>0</v>
      </c>
      <c r="O13" s="90">
        <f t="shared" si="2"/>
        <v>0</v>
      </c>
    </row>
    <row r="14" spans="1:15" ht="12.75" customHeight="1">
      <c r="A14" s="24">
        <f t="shared" si="3"/>
        <v>4</v>
      </c>
      <c r="B14" s="81" t="s">
        <v>1022</v>
      </c>
      <c r="C14" s="118">
        <v>1030</v>
      </c>
      <c r="D14" s="24" t="s">
        <v>72</v>
      </c>
      <c r="E14" s="96"/>
      <c r="F14" s="96"/>
      <c r="G14" s="98"/>
      <c r="H14" s="89"/>
      <c r="I14" s="89"/>
      <c r="J14" s="98"/>
      <c r="K14" s="97">
        <v>0</v>
      </c>
      <c r="L14" s="87">
        <f t="shared" si="0"/>
        <v>0</v>
      </c>
      <c r="M14" s="90">
        <f t="shared" si="1"/>
        <v>0</v>
      </c>
      <c r="N14" s="90">
        <f>PRODUCT(C14,L14)</f>
        <v>0</v>
      </c>
      <c r="O14" s="90">
        <f t="shared" si="2"/>
        <v>0</v>
      </c>
    </row>
    <row r="15" spans="1:15" ht="12.75" customHeight="1">
      <c r="A15" s="24">
        <f t="shared" si="3"/>
        <v>5</v>
      </c>
      <c r="B15" s="81" t="s">
        <v>1023</v>
      </c>
      <c r="C15" s="118">
        <v>1030</v>
      </c>
      <c r="D15" s="24" t="s">
        <v>72</v>
      </c>
      <c r="E15" s="96"/>
      <c r="F15" s="96"/>
      <c r="G15" s="98"/>
      <c r="H15" s="89"/>
      <c r="I15" s="89"/>
      <c r="J15" s="98"/>
      <c r="K15" s="97">
        <v>0</v>
      </c>
      <c r="L15" s="87">
        <f t="shared" si="0"/>
        <v>0</v>
      </c>
      <c r="M15" s="90">
        <f t="shared" si="1"/>
        <v>0</v>
      </c>
      <c r="N15" s="90">
        <f t="shared" ref="N15:N40" si="4">PRODUCT(C15,L15)</f>
        <v>0</v>
      </c>
      <c r="O15" s="90">
        <f t="shared" si="2"/>
        <v>0</v>
      </c>
    </row>
    <row r="16" spans="1:15" ht="12.75" customHeight="1">
      <c r="A16" s="24">
        <f t="shared" si="3"/>
        <v>6</v>
      </c>
      <c r="B16" s="81" t="s">
        <v>1024</v>
      </c>
      <c r="C16" s="118">
        <v>300</v>
      </c>
      <c r="D16" s="24" t="s">
        <v>72</v>
      </c>
      <c r="E16" s="96"/>
      <c r="F16" s="96"/>
      <c r="G16" s="98"/>
      <c r="H16" s="89"/>
      <c r="I16" s="89"/>
      <c r="J16" s="98"/>
      <c r="K16" s="97">
        <v>0</v>
      </c>
      <c r="L16" s="87">
        <f t="shared" si="0"/>
        <v>0</v>
      </c>
      <c r="M16" s="90">
        <f t="shared" si="1"/>
        <v>0</v>
      </c>
      <c r="N16" s="90">
        <f t="shared" si="4"/>
        <v>0</v>
      </c>
      <c r="O16" s="90">
        <f t="shared" si="2"/>
        <v>0</v>
      </c>
    </row>
    <row r="17" spans="1:15" ht="12.75" customHeight="1">
      <c r="A17" s="24">
        <f t="shared" si="3"/>
        <v>7</v>
      </c>
      <c r="B17" s="81" t="s">
        <v>1025</v>
      </c>
      <c r="C17" s="118">
        <v>167</v>
      </c>
      <c r="D17" s="24" t="s">
        <v>72</v>
      </c>
      <c r="E17" s="96"/>
      <c r="F17" s="96"/>
      <c r="G17" s="98"/>
      <c r="H17" s="89"/>
      <c r="I17" s="89"/>
      <c r="J17" s="98"/>
      <c r="K17" s="97">
        <v>0</v>
      </c>
      <c r="L17" s="87">
        <f t="shared" si="0"/>
        <v>0</v>
      </c>
      <c r="M17" s="90">
        <f t="shared" si="1"/>
        <v>0</v>
      </c>
      <c r="N17" s="90">
        <f t="shared" si="4"/>
        <v>0</v>
      </c>
      <c r="O17" s="90">
        <f t="shared" si="2"/>
        <v>0</v>
      </c>
    </row>
    <row r="18" spans="1:15" ht="12.75" customHeight="1">
      <c r="A18" s="24">
        <f t="shared" si="3"/>
        <v>8</v>
      </c>
      <c r="B18" s="81" t="s">
        <v>1026</v>
      </c>
      <c r="C18" s="118">
        <v>300</v>
      </c>
      <c r="D18" s="24" t="s">
        <v>72</v>
      </c>
      <c r="E18" s="96"/>
      <c r="F18" s="96"/>
      <c r="G18" s="98"/>
      <c r="H18" s="89"/>
      <c r="I18" s="89"/>
      <c r="J18" s="98"/>
      <c r="K18" s="97">
        <v>0</v>
      </c>
      <c r="L18" s="87">
        <f t="shared" si="0"/>
        <v>0</v>
      </c>
      <c r="M18" s="90">
        <f t="shared" si="1"/>
        <v>0</v>
      </c>
      <c r="N18" s="90">
        <f t="shared" si="4"/>
        <v>0</v>
      </c>
      <c r="O18" s="90">
        <f t="shared" si="2"/>
        <v>0</v>
      </c>
    </row>
    <row r="19" spans="1:15" ht="12.75" customHeight="1">
      <c r="A19" s="24">
        <v>9</v>
      </c>
      <c r="B19" s="81" t="s">
        <v>1027</v>
      </c>
      <c r="C19" s="118">
        <v>1600</v>
      </c>
      <c r="D19" s="24" t="s">
        <v>72</v>
      </c>
      <c r="E19" s="96"/>
      <c r="F19" s="96"/>
      <c r="G19" s="98"/>
      <c r="H19" s="89"/>
      <c r="I19" s="89"/>
      <c r="J19" s="98"/>
      <c r="K19" s="97">
        <v>0</v>
      </c>
      <c r="L19" s="87">
        <f t="shared" si="0"/>
        <v>0</v>
      </c>
      <c r="M19" s="90">
        <f t="shared" si="1"/>
        <v>0</v>
      </c>
      <c r="N19" s="90">
        <f t="shared" si="4"/>
        <v>0</v>
      </c>
      <c r="O19" s="90">
        <f t="shared" si="2"/>
        <v>0</v>
      </c>
    </row>
    <row r="20" spans="1:15" ht="12.75" customHeight="1">
      <c r="A20" s="24">
        <f t="shared" si="3"/>
        <v>10</v>
      </c>
      <c r="B20" s="81" t="s">
        <v>1028</v>
      </c>
      <c r="C20" s="118">
        <v>300</v>
      </c>
      <c r="D20" s="24" t="s">
        <v>72</v>
      </c>
      <c r="E20" s="96"/>
      <c r="F20" s="96"/>
      <c r="G20" s="98"/>
      <c r="H20" s="89"/>
      <c r="I20" s="89"/>
      <c r="J20" s="98"/>
      <c r="K20" s="97">
        <v>0</v>
      </c>
      <c r="L20" s="87">
        <f t="shared" si="0"/>
        <v>0</v>
      </c>
      <c r="M20" s="90">
        <f t="shared" si="1"/>
        <v>0</v>
      </c>
      <c r="N20" s="90">
        <f t="shared" si="4"/>
        <v>0</v>
      </c>
      <c r="O20" s="90">
        <f t="shared" si="2"/>
        <v>0</v>
      </c>
    </row>
    <row r="21" spans="1:15" ht="12.75" customHeight="1">
      <c r="A21" s="24">
        <f t="shared" si="3"/>
        <v>11</v>
      </c>
      <c r="B21" s="81" t="s">
        <v>571</v>
      </c>
      <c r="C21" s="118">
        <v>6620</v>
      </c>
      <c r="D21" s="24" t="s">
        <v>72</v>
      </c>
      <c r="E21" s="96"/>
      <c r="F21" s="96"/>
      <c r="G21" s="98"/>
      <c r="H21" s="89"/>
      <c r="I21" s="89"/>
      <c r="J21" s="98"/>
      <c r="K21" s="97">
        <v>0</v>
      </c>
      <c r="L21" s="87">
        <f t="shared" si="0"/>
        <v>0</v>
      </c>
      <c r="M21" s="90">
        <f t="shared" si="1"/>
        <v>0</v>
      </c>
      <c r="N21" s="90">
        <f t="shared" si="4"/>
        <v>0</v>
      </c>
      <c r="O21" s="90">
        <f t="shared" si="2"/>
        <v>0</v>
      </c>
    </row>
    <row r="22" spans="1:15" ht="12.75" customHeight="1">
      <c r="A22" s="24">
        <f t="shared" si="3"/>
        <v>12</v>
      </c>
      <c r="B22" s="81" t="s">
        <v>572</v>
      </c>
      <c r="C22" s="118">
        <v>2300</v>
      </c>
      <c r="D22" s="24" t="s">
        <v>72</v>
      </c>
      <c r="E22" s="96"/>
      <c r="F22" s="96"/>
      <c r="G22" s="98"/>
      <c r="H22" s="89"/>
      <c r="I22" s="89"/>
      <c r="J22" s="98"/>
      <c r="K22" s="97">
        <v>0</v>
      </c>
      <c r="L22" s="87">
        <f t="shared" si="0"/>
        <v>0</v>
      </c>
      <c r="M22" s="90">
        <f t="shared" si="1"/>
        <v>0</v>
      </c>
      <c r="N22" s="90">
        <f t="shared" si="4"/>
        <v>0</v>
      </c>
      <c r="O22" s="90">
        <f t="shared" si="2"/>
        <v>0</v>
      </c>
    </row>
    <row r="23" spans="1:15" ht="12.75" customHeight="1">
      <c r="A23" s="24">
        <f t="shared" si="3"/>
        <v>13</v>
      </c>
      <c r="B23" s="81" t="s">
        <v>573</v>
      </c>
      <c r="C23" s="118">
        <v>2300</v>
      </c>
      <c r="D23" s="24" t="s">
        <v>72</v>
      </c>
      <c r="E23" s="96"/>
      <c r="F23" s="96"/>
      <c r="G23" s="98"/>
      <c r="H23" s="89"/>
      <c r="I23" s="89"/>
      <c r="J23" s="98"/>
      <c r="K23" s="97">
        <v>0</v>
      </c>
      <c r="L23" s="87">
        <f t="shared" si="0"/>
        <v>0</v>
      </c>
      <c r="M23" s="90">
        <f t="shared" si="1"/>
        <v>0</v>
      </c>
      <c r="N23" s="90">
        <f t="shared" si="4"/>
        <v>0</v>
      </c>
      <c r="O23" s="90">
        <f t="shared" si="2"/>
        <v>0</v>
      </c>
    </row>
    <row r="24" spans="1:15" ht="12.75" customHeight="1">
      <c r="A24" s="24">
        <f t="shared" si="3"/>
        <v>14</v>
      </c>
      <c r="B24" s="81" t="s">
        <v>574</v>
      </c>
      <c r="C24" s="118">
        <v>2300</v>
      </c>
      <c r="D24" s="24" t="s">
        <v>72</v>
      </c>
      <c r="E24" s="96"/>
      <c r="F24" s="96"/>
      <c r="G24" s="98"/>
      <c r="H24" s="89"/>
      <c r="I24" s="89"/>
      <c r="J24" s="98"/>
      <c r="K24" s="97">
        <v>0</v>
      </c>
      <c r="L24" s="87">
        <f t="shared" si="0"/>
        <v>0</v>
      </c>
      <c r="M24" s="90">
        <f t="shared" si="1"/>
        <v>0</v>
      </c>
      <c r="N24" s="90">
        <f t="shared" si="4"/>
        <v>0</v>
      </c>
      <c r="O24" s="90">
        <f t="shared" si="2"/>
        <v>0</v>
      </c>
    </row>
    <row r="25" spans="1:15" ht="12.75" customHeight="1">
      <c r="A25" s="24">
        <f t="shared" si="3"/>
        <v>15</v>
      </c>
      <c r="B25" s="81" t="s">
        <v>575</v>
      </c>
      <c r="C25" s="118">
        <v>2300</v>
      </c>
      <c r="D25" s="24" t="s">
        <v>72</v>
      </c>
      <c r="E25" s="96"/>
      <c r="F25" s="96"/>
      <c r="G25" s="98"/>
      <c r="H25" s="89"/>
      <c r="I25" s="89"/>
      <c r="J25" s="98"/>
      <c r="K25" s="97">
        <v>0</v>
      </c>
      <c r="L25" s="87">
        <f t="shared" si="0"/>
        <v>0</v>
      </c>
      <c r="M25" s="90">
        <f t="shared" si="1"/>
        <v>0</v>
      </c>
      <c r="N25" s="90">
        <f t="shared" si="4"/>
        <v>0</v>
      </c>
      <c r="O25" s="90">
        <f t="shared" si="2"/>
        <v>0</v>
      </c>
    </row>
    <row r="26" spans="1:15" ht="12.75" customHeight="1">
      <c r="A26" s="24">
        <f t="shared" si="3"/>
        <v>16</v>
      </c>
      <c r="B26" s="81" t="s">
        <v>576</v>
      </c>
      <c r="C26" s="118">
        <v>2300</v>
      </c>
      <c r="D26" s="24" t="s">
        <v>72</v>
      </c>
      <c r="E26" s="96"/>
      <c r="F26" s="96"/>
      <c r="G26" s="98"/>
      <c r="H26" s="89"/>
      <c r="I26" s="89"/>
      <c r="J26" s="98"/>
      <c r="K26" s="97">
        <v>0</v>
      </c>
      <c r="L26" s="87">
        <f t="shared" si="0"/>
        <v>0</v>
      </c>
      <c r="M26" s="90">
        <f t="shared" si="1"/>
        <v>0</v>
      </c>
      <c r="N26" s="90">
        <f t="shared" si="4"/>
        <v>0</v>
      </c>
      <c r="O26" s="90">
        <f t="shared" si="2"/>
        <v>0</v>
      </c>
    </row>
    <row r="27" spans="1:15" ht="12.75" customHeight="1">
      <c r="A27" s="24">
        <f t="shared" si="3"/>
        <v>17</v>
      </c>
      <c r="B27" s="81" t="s">
        <v>577</v>
      </c>
      <c r="C27" s="118">
        <v>2300</v>
      </c>
      <c r="D27" s="24" t="s">
        <v>72</v>
      </c>
      <c r="E27" s="96"/>
      <c r="F27" s="96"/>
      <c r="G27" s="98"/>
      <c r="H27" s="89"/>
      <c r="I27" s="89"/>
      <c r="J27" s="98"/>
      <c r="K27" s="97">
        <v>0</v>
      </c>
      <c r="L27" s="87">
        <f t="shared" si="0"/>
        <v>0</v>
      </c>
      <c r="M27" s="90">
        <f t="shared" si="1"/>
        <v>0</v>
      </c>
      <c r="N27" s="90">
        <f t="shared" si="4"/>
        <v>0</v>
      </c>
      <c r="O27" s="90">
        <f t="shared" si="2"/>
        <v>0</v>
      </c>
    </row>
    <row r="28" spans="1:15" ht="12.75" customHeight="1">
      <c r="A28" s="24">
        <f t="shared" si="3"/>
        <v>18</v>
      </c>
      <c r="B28" s="81" t="s">
        <v>578</v>
      </c>
      <c r="C28" s="118">
        <v>2300</v>
      </c>
      <c r="D28" s="24" t="s">
        <v>72</v>
      </c>
      <c r="E28" s="96"/>
      <c r="F28" s="96"/>
      <c r="G28" s="98"/>
      <c r="H28" s="89"/>
      <c r="I28" s="89"/>
      <c r="J28" s="98"/>
      <c r="K28" s="97">
        <v>0</v>
      </c>
      <c r="L28" s="87">
        <f t="shared" si="0"/>
        <v>0</v>
      </c>
      <c r="M28" s="90">
        <f t="shared" si="1"/>
        <v>0</v>
      </c>
      <c r="N28" s="90">
        <f t="shared" si="4"/>
        <v>0</v>
      </c>
      <c r="O28" s="90">
        <f t="shared" si="2"/>
        <v>0</v>
      </c>
    </row>
    <row r="29" spans="1:15" ht="12.75" customHeight="1">
      <c r="A29" s="24">
        <f t="shared" si="3"/>
        <v>19</v>
      </c>
      <c r="B29" s="81" t="s">
        <v>579</v>
      </c>
      <c r="C29" s="118">
        <v>700</v>
      </c>
      <c r="D29" s="24" t="s">
        <v>72</v>
      </c>
      <c r="E29" s="96"/>
      <c r="F29" s="96"/>
      <c r="G29" s="98"/>
      <c r="H29" s="89"/>
      <c r="I29" s="89"/>
      <c r="J29" s="98"/>
      <c r="K29" s="97">
        <v>0</v>
      </c>
      <c r="L29" s="87">
        <f t="shared" si="0"/>
        <v>0</v>
      </c>
      <c r="M29" s="90">
        <f t="shared" si="1"/>
        <v>0</v>
      </c>
      <c r="N29" s="90">
        <f t="shared" si="4"/>
        <v>0</v>
      </c>
      <c r="O29" s="90">
        <f t="shared" si="2"/>
        <v>0</v>
      </c>
    </row>
    <row r="30" spans="1:15" ht="12.75" customHeight="1">
      <c r="A30" s="24">
        <f t="shared" si="3"/>
        <v>20</v>
      </c>
      <c r="B30" s="81" t="s">
        <v>580</v>
      </c>
      <c r="C30" s="118">
        <v>2300</v>
      </c>
      <c r="D30" s="24" t="s">
        <v>72</v>
      </c>
      <c r="E30" s="96"/>
      <c r="F30" s="96"/>
      <c r="G30" s="98"/>
      <c r="H30" s="89"/>
      <c r="I30" s="89"/>
      <c r="J30" s="98"/>
      <c r="K30" s="97">
        <v>0</v>
      </c>
      <c r="L30" s="87">
        <f t="shared" si="0"/>
        <v>0</v>
      </c>
      <c r="M30" s="90">
        <f t="shared" si="1"/>
        <v>0</v>
      </c>
      <c r="N30" s="90">
        <f t="shared" si="4"/>
        <v>0</v>
      </c>
      <c r="O30" s="90">
        <f t="shared" si="2"/>
        <v>0</v>
      </c>
    </row>
    <row r="31" spans="1:15" ht="12.75" customHeight="1">
      <c r="A31" s="24">
        <v>22</v>
      </c>
      <c r="B31" s="81" t="s">
        <v>581</v>
      </c>
      <c r="C31" s="118">
        <v>5000</v>
      </c>
      <c r="D31" s="24" t="s">
        <v>72</v>
      </c>
      <c r="E31" s="96"/>
      <c r="F31" s="96"/>
      <c r="G31" s="98"/>
      <c r="H31" s="89"/>
      <c r="I31" s="89"/>
      <c r="J31" s="98"/>
      <c r="K31" s="97">
        <v>0</v>
      </c>
      <c r="L31" s="87">
        <f t="shared" si="0"/>
        <v>0</v>
      </c>
      <c r="M31" s="90">
        <f t="shared" si="1"/>
        <v>0</v>
      </c>
      <c r="N31" s="90">
        <f t="shared" si="4"/>
        <v>0</v>
      </c>
      <c r="O31" s="90">
        <f t="shared" si="2"/>
        <v>0</v>
      </c>
    </row>
    <row r="32" spans="1:15" ht="12.75" customHeight="1">
      <c r="A32" s="24">
        <v>23</v>
      </c>
      <c r="B32" s="81" t="s">
        <v>582</v>
      </c>
      <c r="C32" s="118">
        <v>100</v>
      </c>
      <c r="D32" s="24" t="s">
        <v>72</v>
      </c>
      <c r="E32" s="96"/>
      <c r="F32" s="96"/>
      <c r="G32" s="98"/>
      <c r="H32" s="89"/>
      <c r="I32" s="89"/>
      <c r="J32" s="98"/>
      <c r="K32" s="97">
        <v>0</v>
      </c>
      <c r="L32" s="87">
        <f t="shared" si="0"/>
        <v>0</v>
      </c>
      <c r="M32" s="90">
        <f t="shared" si="1"/>
        <v>0</v>
      </c>
      <c r="N32" s="90">
        <f t="shared" si="4"/>
        <v>0</v>
      </c>
      <c r="O32" s="90">
        <f t="shared" si="2"/>
        <v>0</v>
      </c>
    </row>
    <row r="33" spans="1:15" ht="12.75" customHeight="1">
      <c r="A33" s="24">
        <v>24</v>
      </c>
      <c r="B33" s="81" t="s">
        <v>583</v>
      </c>
      <c r="C33" s="118">
        <v>100</v>
      </c>
      <c r="D33" s="24" t="s">
        <v>72</v>
      </c>
      <c r="E33" s="96"/>
      <c r="F33" s="96"/>
      <c r="G33" s="98"/>
      <c r="H33" s="89"/>
      <c r="I33" s="89"/>
      <c r="J33" s="98"/>
      <c r="K33" s="97">
        <v>0</v>
      </c>
      <c r="L33" s="87">
        <f t="shared" si="0"/>
        <v>0</v>
      </c>
      <c r="M33" s="90">
        <f t="shared" si="1"/>
        <v>0</v>
      </c>
      <c r="N33" s="90">
        <f t="shared" si="4"/>
        <v>0</v>
      </c>
      <c r="O33" s="90">
        <f t="shared" si="2"/>
        <v>0</v>
      </c>
    </row>
    <row r="34" spans="1:15" ht="12.75" customHeight="1">
      <c r="A34" s="24">
        <f t="shared" si="3"/>
        <v>25</v>
      </c>
      <c r="B34" s="81" t="s">
        <v>584</v>
      </c>
      <c r="C34" s="118">
        <v>400</v>
      </c>
      <c r="D34" s="24" t="s">
        <v>72</v>
      </c>
      <c r="E34" s="96"/>
      <c r="F34" s="96"/>
      <c r="G34" s="98"/>
      <c r="H34" s="89"/>
      <c r="I34" s="89"/>
      <c r="J34" s="98"/>
      <c r="K34" s="97">
        <v>0</v>
      </c>
      <c r="L34" s="87">
        <f t="shared" si="0"/>
        <v>0</v>
      </c>
      <c r="M34" s="90">
        <f t="shared" si="1"/>
        <v>0</v>
      </c>
      <c r="N34" s="90">
        <f t="shared" si="4"/>
        <v>0</v>
      </c>
      <c r="O34" s="90">
        <f t="shared" si="2"/>
        <v>0</v>
      </c>
    </row>
    <row r="35" spans="1:15" ht="12.75" customHeight="1">
      <c r="A35" s="24">
        <f t="shared" si="3"/>
        <v>26</v>
      </c>
      <c r="B35" s="81" t="s">
        <v>585</v>
      </c>
      <c r="C35" s="118">
        <v>400</v>
      </c>
      <c r="D35" s="24" t="s">
        <v>72</v>
      </c>
      <c r="E35" s="96"/>
      <c r="F35" s="96"/>
      <c r="G35" s="98"/>
      <c r="H35" s="89"/>
      <c r="I35" s="89"/>
      <c r="J35" s="98"/>
      <c r="K35" s="97">
        <v>0</v>
      </c>
      <c r="L35" s="87">
        <f t="shared" si="0"/>
        <v>0</v>
      </c>
      <c r="M35" s="90">
        <f t="shared" si="1"/>
        <v>0</v>
      </c>
      <c r="N35" s="90">
        <f t="shared" si="4"/>
        <v>0</v>
      </c>
      <c r="O35" s="90">
        <f t="shared" si="2"/>
        <v>0</v>
      </c>
    </row>
    <row r="36" spans="1:15" ht="12.75" customHeight="1">
      <c r="A36" s="24">
        <f t="shared" si="3"/>
        <v>27</v>
      </c>
      <c r="B36" s="81" t="s">
        <v>586</v>
      </c>
      <c r="C36" s="118">
        <v>400</v>
      </c>
      <c r="D36" s="24" t="s">
        <v>72</v>
      </c>
      <c r="E36" s="96"/>
      <c r="F36" s="96"/>
      <c r="G36" s="98"/>
      <c r="H36" s="89"/>
      <c r="I36" s="89"/>
      <c r="J36" s="98"/>
      <c r="K36" s="97">
        <v>0</v>
      </c>
      <c r="L36" s="87">
        <f t="shared" si="0"/>
        <v>0</v>
      </c>
      <c r="M36" s="90">
        <f t="shared" si="1"/>
        <v>0</v>
      </c>
      <c r="N36" s="90">
        <f t="shared" si="4"/>
        <v>0</v>
      </c>
      <c r="O36" s="90">
        <f t="shared" si="2"/>
        <v>0</v>
      </c>
    </row>
    <row r="37" spans="1:15" ht="12.75" customHeight="1">
      <c r="A37" s="24">
        <v>29</v>
      </c>
      <c r="B37" s="81" t="s">
        <v>814</v>
      </c>
      <c r="C37" s="118">
        <v>300</v>
      </c>
      <c r="D37" s="24" t="s">
        <v>72</v>
      </c>
      <c r="E37" s="96"/>
      <c r="F37" s="96"/>
      <c r="G37" s="98"/>
      <c r="H37" s="89"/>
      <c r="I37" s="89"/>
      <c r="J37" s="98"/>
      <c r="K37" s="97">
        <v>0</v>
      </c>
      <c r="L37" s="87">
        <f t="shared" ref="L37" si="5">PRODUCT(K37,1.085)</f>
        <v>0</v>
      </c>
      <c r="M37" s="90">
        <f t="shared" ref="M37" si="6">PRODUCT(B37,K37)</f>
        <v>0</v>
      </c>
      <c r="N37" s="90">
        <f t="shared" ref="N37" si="7">PRODUCT(C37,L37)</f>
        <v>0</v>
      </c>
      <c r="O37" s="90">
        <f t="shared" ref="O37" si="8">PRODUCT(D37,M37)</f>
        <v>0</v>
      </c>
    </row>
    <row r="38" spans="1:15" ht="12.75" customHeight="1">
      <c r="A38" s="24">
        <v>30</v>
      </c>
      <c r="B38" s="81" t="s">
        <v>587</v>
      </c>
      <c r="C38" s="118">
        <v>200</v>
      </c>
      <c r="D38" s="24" t="s">
        <v>72</v>
      </c>
      <c r="E38" s="96"/>
      <c r="F38" s="96"/>
      <c r="G38" s="98"/>
      <c r="H38" s="89"/>
      <c r="I38" s="89"/>
      <c r="J38" s="98"/>
      <c r="K38" s="97">
        <v>0</v>
      </c>
      <c r="L38" s="87">
        <f t="shared" si="0"/>
        <v>0</v>
      </c>
      <c r="M38" s="90">
        <f t="shared" si="1"/>
        <v>0</v>
      </c>
      <c r="N38" s="90">
        <f t="shared" si="4"/>
        <v>0</v>
      </c>
      <c r="O38" s="90">
        <f t="shared" si="2"/>
        <v>0</v>
      </c>
    </row>
    <row r="39" spans="1:15" ht="12.75" customHeight="1">
      <c r="A39" s="24">
        <f t="shared" si="3"/>
        <v>31</v>
      </c>
      <c r="B39" s="81" t="s">
        <v>588</v>
      </c>
      <c r="C39" s="118">
        <v>200</v>
      </c>
      <c r="D39" s="24" t="s">
        <v>72</v>
      </c>
      <c r="E39" s="96"/>
      <c r="F39" s="96"/>
      <c r="G39" s="98"/>
      <c r="H39" s="89"/>
      <c r="I39" s="89"/>
      <c r="J39" s="98"/>
      <c r="K39" s="97">
        <v>0</v>
      </c>
      <c r="L39" s="87">
        <f t="shared" si="0"/>
        <v>0</v>
      </c>
      <c r="M39" s="90">
        <f t="shared" si="1"/>
        <v>0</v>
      </c>
      <c r="N39" s="90">
        <f t="shared" si="4"/>
        <v>0</v>
      </c>
      <c r="O39" s="90">
        <f t="shared" si="2"/>
        <v>0</v>
      </c>
    </row>
    <row r="40" spans="1:15" ht="12.75" customHeight="1">
      <c r="A40" s="24">
        <f t="shared" si="3"/>
        <v>32</v>
      </c>
      <c r="B40" s="81" t="s">
        <v>589</v>
      </c>
      <c r="C40" s="118">
        <v>200</v>
      </c>
      <c r="D40" s="24" t="s">
        <v>72</v>
      </c>
      <c r="E40" s="96"/>
      <c r="F40" s="96"/>
      <c r="G40" s="98"/>
      <c r="H40" s="89"/>
      <c r="I40" s="89"/>
      <c r="J40" s="98"/>
      <c r="K40" s="97">
        <v>0</v>
      </c>
      <c r="L40" s="87">
        <f t="shared" si="0"/>
        <v>0</v>
      </c>
      <c r="M40" s="90">
        <f t="shared" si="1"/>
        <v>0</v>
      </c>
      <c r="N40" s="90">
        <f t="shared" si="4"/>
        <v>0</v>
      </c>
      <c r="O40" s="90">
        <f t="shared" si="2"/>
        <v>0</v>
      </c>
    </row>
    <row r="41" spans="1:15" s="42" customFormat="1" ht="12.75" customHeight="1">
      <c r="A41" s="67"/>
      <c r="B41" s="63" t="s">
        <v>538</v>
      </c>
      <c r="C41" s="69" t="s">
        <v>536</v>
      </c>
      <c r="D41" s="69" t="s">
        <v>536</v>
      </c>
      <c r="E41" s="69" t="s">
        <v>536</v>
      </c>
      <c r="F41" s="69" t="s">
        <v>536</v>
      </c>
      <c r="G41" s="69" t="s">
        <v>536</v>
      </c>
      <c r="H41" s="69" t="s">
        <v>536</v>
      </c>
      <c r="I41" s="69" t="s">
        <v>536</v>
      </c>
      <c r="J41" s="69" t="s">
        <v>536</v>
      </c>
      <c r="K41" s="69" t="s">
        <v>536</v>
      </c>
      <c r="L41" s="69" t="s">
        <v>536</v>
      </c>
      <c r="M41" s="70">
        <f t="shared" ref="M41" si="9">PRODUCT(B41,L41)</f>
        <v>0</v>
      </c>
      <c r="N41" s="70">
        <f>SUM(N22:N40)</f>
        <v>0</v>
      </c>
      <c r="O41" s="70">
        <f t="shared" ref="O41" si="10">PRODUCT(D41,N41)</f>
        <v>0</v>
      </c>
    </row>
    <row r="42" spans="1:15" s="13" customFormat="1" ht="12.75" customHeight="1"/>
    <row r="43" spans="1:15" s="13" customFormat="1" ht="12.75" customHeight="1">
      <c r="B43" s="13" t="s">
        <v>87</v>
      </c>
    </row>
    <row r="44" spans="1:15" s="13" customFormat="1" ht="12.75" customHeight="1">
      <c r="B44" s="13" t="s">
        <v>5</v>
      </c>
    </row>
    <row r="45" spans="1:15" s="13" customFormat="1" ht="12.75" customHeight="1">
      <c r="B45" s="13" t="s">
        <v>1</v>
      </c>
    </row>
    <row r="46" spans="1:15" s="13" customFormat="1" ht="12.75" customHeight="1">
      <c r="B46" s="13" t="s">
        <v>3</v>
      </c>
    </row>
    <row r="47" spans="1:15" s="13" customFormat="1" ht="12.75" customHeight="1"/>
    <row r="48" spans="1:15" s="13" customFormat="1" ht="12.75" customHeight="1"/>
    <row r="49" spans="2:15" s="1" customFormat="1" ht="12.75" customHeight="1">
      <c r="B49" s="56" t="s">
        <v>517</v>
      </c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</row>
    <row r="50" spans="2:15" s="34" customFormat="1" ht="12.75" customHeight="1">
      <c r="B50" s="137" t="s">
        <v>518</v>
      </c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</row>
    <row r="51" spans="2:15" s="34" customFormat="1" ht="12.75" customHeight="1">
      <c r="B51" s="137" t="s">
        <v>519</v>
      </c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</row>
    <row r="52" spans="2:15" s="34" customFormat="1" ht="12.75" customHeight="1">
      <c r="B52" s="137" t="s">
        <v>520</v>
      </c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</row>
    <row r="53" spans="2:15" s="34" customFormat="1" ht="12.75" customHeight="1">
      <c r="B53" s="137" t="s">
        <v>521</v>
      </c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</row>
    <row r="54" spans="2:15" s="34" customFormat="1" ht="12.75" customHeight="1">
      <c r="B54" s="135" t="s">
        <v>522</v>
      </c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</row>
    <row r="55" spans="2:15" s="34" customFormat="1" ht="12.75" customHeight="1">
      <c r="B55" s="135" t="s">
        <v>523</v>
      </c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</row>
    <row r="56" spans="2:15" s="34" customFormat="1" ht="12.75" customHeight="1">
      <c r="B56" s="135" t="s">
        <v>524</v>
      </c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</row>
    <row r="57" spans="2:15" ht="12.75" customHeight="1">
      <c r="B57" s="135" t="s">
        <v>525</v>
      </c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</row>
    <row r="58" spans="2:15" ht="12.75" customHeight="1">
      <c r="B58" s="135" t="s">
        <v>526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</row>
    <row r="59" spans="2:15" ht="12.75" customHeight="1">
      <c r="B59" s="135" t="s">
        <v>527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</row>
    <row r="60" spans="2:15" ht="12.75" customHeight="1">
      <c r="B60" s="135" t="s">
        <v>528</v>
      </c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</row>
    <row r="61" spans="2:15" ht="12.75" customHeight="1">
      <c r="B61" s="135" t="s">
        <v>529</v>
      </c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</row>
    <row r="62" spans="2:15" ht="12.75" customHeight="1">
      <c r="B62" s="57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</row>
    <row r="63" spans="2:15" ht="12.75" customHeight="1">
      <c r="B63" s="139" t="s">
        <v>530</v>
      </c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</row>
    <row r="64" spans="2:15" ht="12.75" customHeight="1">
      <c r="B64" s="139" t="s">
        <v>531</v>
      </c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</row>
    <row r="65" spans="2:15" ht="12.75" customHeight="1">
      <c r="B65" s="57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</row>
    <row r="66" spans="2:15" ht="12.75" customHeight="1">
      <c r="B66" s="57" t="s">
        <v>532</v>
      </c>
      <c r="C66" s="49"/>
      <c r="D66" s="49"/>
      <c r="E66" s="49"/>
      <c r="F66" s="49"/>
      <c r="G66" s="49"/>
      <c r="H66" s="49" t="s">
        <v>533</v>
      </c>
      <c r="I66" s="49"/>
      <c r="J66" s="49"/>
      <c r="K66" s="49"/>
      <c r="L66" s="49"/>
      <c r="M66" s="49" t="s">
        <v>534</v>
      </c>
      <c r="N66" s="49"/>
      <c r="O66" s="49"/>
    </row>
    <row r="67" spans="2:15" ht="12.75" customHeight="1">
      <c r="B67" s="57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</row>
    <row r="68" spans="2:15" ht="12.75" customHeight="1">
      <c r="B68" s="77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</row>
  </sheetData>
  <mergeCells count="14">
    <mergeCell ref="B63:O63"/>
    <mergeCell ref="B64:O64"/>
    <mergeCell ref="B56:O56"/>
    <mergeCell ref="B57:O57"/>
    <mergeCell ref="B58:O58"/>
    <mergeCell ref="B59:O59"/>
    <mergeCell ref="B60:O60"/>
    <mergeCell ref="B61:O61"/>
    <mergeCell ref="B55:O55"/>
    <mergeCell ref="B50:O50"/>
    <mergeCell ref="B51:O51"/>
    <mergeCell ref="B52:O52"/>
    <mergeCell ref="B53:O53"/>
    <mergeCell ref="B54:O54"/>
  </mergeCells>
  <phoneticPr fontId="0" type="noConversion"/>
  <pageMargins left="0.75" right="0.75" top="1" bottom="1" header="0" footer="0"/>
  <pageSetup paperSize="9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Osnovne šole Oskarja Kovačiča Ljubljana  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O73"/>
  <sheetViews>
    <sheetView topLeftCell="A19" zoomScaleSheetLayoutView="100" workbookViewId="0">
      <selection activeCell="K54" sqref="K54"/>
    </sheetView>
  </sheetViews>
  <sheetFormatPr defaultColWidth="9.140625" defaultRowHeight="12.75" customHeight="1"/>
  <cols>
    <col min="1" max="1" width="2.85546875" style="12" customWidth="1"/>
    <col min="2" max="2" width="34.7109375" style="12" customWidth="1"/>
    <col min="3" max="3" width="9.140625" style="12"/>
    <col min="4" max="4" width="6.85546875" style="12" customWidth="1"/>
    <col min="5" max="5" width="6.42578125" style="12" customWidth="1"/>
    <col min="6" max="6" width="6" style="12" customWidth="1"/>
    <col min="7" max="7" width="4.7109375" style="12" customWidth="1"/>
    <col min="8" max="9" width="7.5703125" style="12" customWidth="1"/>
    <col min="10" max="10" width="9.140625" style="12"/>
    <col min="11" max="11" width="8" style="12" customWidth="1"/>
    <col min="12" max="13" width="7.5703125" style="12" customWidth="1"/>
    <col min="14" max="14" width="6.28515625" style="12" customWidth="1"/>
    <col min="15" max="15" width="8.42578125" style="12" customWidth="1"/>
    <col min="16" max="16384" width="9.140625" style="12"/>
  </cols>
  <sheetData>
    <row r="1" spans="1:15" s="4" customFormat="1" ht="12.75" customHeight="1">
      <c r="B1" s="3" t="s">
        <v>95</v>
      </c>
      <c r="H1" s="5"/>
      <c r="I1" s="5"/>
      <c r="J1" s="5"/>
      <c r="K1" s="5"/>
      <c r="L1" s="5"/>
      <c r="M1" s="5"/>
      <c r="N1" s="5"/>
    </row>
    <row r="2" spans="1:15" s="4" customFormat="1" ht="12.75" customHeight="1">
      <c r="B2" s="6" t="s">
        <v>96</v>
      </c>
      <c r="H2" s="5"/>
      <c r="I2" s="5"/>
      <c r="J2" s="5"/>
      <c r="K2" s="5"/>
      <c r="L2" s="5"/>
      <c r="M2" s="5"/>
      <c r="N2" s="5"/>
    </row>
    <row r="3" spans="1:15" s="4" customFormat="1" ht="12.75" customHeight="1">
      <c r="B3" s="6"/>
      <c r="H3" s="5"/>
      <c r="I3" s="5"/>
      <c r="J3" s="5"/>
      <c r="K3" s="5"/>
      <c r="L3" s="5"/>
      <c r="M3" s="5"/>
      <c r="N3" s="5"/>
    </row>
    <row r="4" spans="1:15" s="31" customFormat="1" ht="12.75" customHeight="1">
      <c r="B4" s="30" t="s">
        <v>67</v>
      </c>
      <c r="H4" s="32"/>
      <c r="I4" s="32"/>
      <c r="J4" s="32"/>
      <c r="K4" s="32"/>
      <c r="L4" s="32"/>
      <c r="M4" s="32"/>
      <c r="N4" s="32"/>
    </row>
    <row r="5" spans="1:15" s="31" customFormat="1" ht="12.75" customHeight="1">
      <c r="B5" s="33"/>
      <c r="H5" s="32"/>
      <c r="I5" s="32"/>
      <c r="J5" s="32"/>
      <c r="K5" s="32"/>
      <c r="L5" s="32"/>
      <c r="M5" s="32"/>
      <c r="N5" s="32"/>
    </row>
    <row r="6" spans="1:15" s="31" customFormat="1" ht="12.75" customHeight="1">
      <c r="B6" s="33"/>
      <c r="H6" s="32"/>
      <c r="I6" s="32"/>
      <c r="J6" s="32"/>
      <c r="K6" s="32"/>
      <c r="L6" s="32"/>
      <c r="M6" s="32"/>
      <c r="N6" s="32"/>
    </row>
    <row r="7" spans="1:15" s="7" customFormat="1" ht="19.5" customHeight="1">
      <c r="H7" s="8"/>
      <c r="I7" s="94" t="s">
        <v>128</v>
      </c>
      <c r="J7" s="8"/>
      <c r="K7" s="8"/>
      <c r="L7" s="9"/>
      <c r="M7" s="9"/>
      <c r="N7" s="9"/>
    </row>
    <row r="8" spans="1:15" s="7" customFormat="1" ht="12.75" customHeight="1">
      <c r="H8" s="8"/>
      <c r="I8" s="8"/>
      <c r="J8" s="8"/>
      <c r="K8" s="8"/>
      <c r="L8" s="9"/>
      <c r="M8" s="9"/>
      <c r="N8" s="9"/>
    </row>
    <row r="9" spans="1:15" s="49" customFormat="1" ht="36.6" customHeight="1">
      <c r="A9" s="47" t="s">
        <v>498</v>
      </c>
      <c r="B9" s="47" t="s">
        <v>499</v>
      </c>
      <c r="C9" s="47" t="s">
        <v>496</v>
      </c>
      <c r="D9" s="47" t="s">
        <v>500</v>
      </c>
      <c r="E9" s="47" t="s">
        <v>497</v>
      </c>
      <c r="F9" s="47" t="s">
        <v>501</v>
      </c>
      <c r="G9" s="47" t="s">
        <v>502</v>
      </c>
      <c r="H9" s="47" t="s">
        <v>503</v>
      </c>
      <c r="I9" s="47" t="s">
        <v>504</v>
      </c>
      <c r="J9" s="47" t="s">
        <v>505</v>
      </c>
      <c r="K9" s="47" t="s">
        <v>506</v>
      </c>
      <c r="L9" s="47" t="s">
        <v>507</v>
      </c>
      <c r="M9" s="47" t="s">
        <v>508</v>
      </c>
      <c r="N9" s="47" t="s">
        <v>509</v>
      </c>
      <c r="O9" s="47" t="s">
        <v>510</v>
      </c>
    </row>
    <row r="10" spans="1:15" s="49" customFormat="1" ht="12.6" customHeight="1">
      <c r="A10" s="50">
        <v>1</v>
      </c>
      <c r="B10" s="50">
        <v>2</v>
      </c>
      <c r="C10" s="50">
        <v>3</v>
      </c>
      <c r="D10" s="50">
        <v>4</v>
      </c>
      <c r="E10" s="50">
        <v>5</v>
      </c>
      <c r="F10" s="50">
        <v>6</v>
      </c>
      <c r="G10" s="50" t="s">
        <v>512</v>
      </c>
      <c r="H10" s="50">
        <v>8</v>
      </c>
      <c r="I10" s="50">
        <v>9</v>
      </c>
      <c r="J10" s="50">
        <v>10</v>
      </c>
      <c r="K10" s="50">
        <v>11</v>
      </c>
      <c r="L10" s="50" t="s">
        <v>513</v>
      </c>
      <c r="M10" s="50" t="s">
        <v>514</v>
      </c>
      <c r="N10" s="50" t="s">
        <v>515</v>
      </c>
      <c r="O10" s="50" t="s">
        <v>516</v>
      </c>
    </row>
    <row r="11" spans="1:15" ht="12.75" customHeight="1">
      <c r="A11" s="17">
        <v>1</v>
      </c>
      <c r="B11" s="81" t="s">
        <v>590</v>
      </c>
      <c r="C11" s="118">
        <v>865</v>
      </c>
      <c r="D11" s="29" t="s">
        <v>72</v>
      </c>
      <c r="E11" s="96"/>
      <c r="F11" s="96"/>
      <c r="G11" s="98"/>
      <c r="H11" s="89"/>
      <c r="I11" s="89"/>
      <c r="J11" s="98"/>
      <c r="K11" s="97">
        <v>0</v>
      </c>
      <c r="L11" s="87">
        <f t="shared" ref="L11:L41" si="0">PRODUCT(K11,1.085)</f>
        <v>0</v>
      </c>
      <c r="M11" s="90">
        <f t="shared" ref="M11:M21" si="1">PRODUCT(B11,K11)</f>
        <v>0</v>
      </c>
      <c r="N11" s="90">
        <f t="shared" ref="N11:N21" si="2">PRODUCT(C11,L11)</f>
        <v>0</v>
      </c>
      <c r="O11" s="90">
        <f t="shared" ref="O11:O41" si="3">PRODUCT(D11,M11)</f>
        <v>0</v>
      </c>
    </row>
    <row r="12" spans="1:15" ht="12.75" customHeight="1">
      <c r="A12" s="24">
        <f t="shared" ref="A12:A40" si="4">A11+1</f>
        <v>2</v>
      </c>
      <c r="B12" s="81" t="s">
        <v>591</v>
      </c>
      <c r="C12" s="118">
        <v>1000</v>
      </c>
      <c r="D12" s="29" t="s">
        <v>72</v>
      </c>
      <c r="E12" s="96"/>
      <c r="F12" s="96"/>
      <c r="G12" s="98"/>
      <c r="H12" s="89"/>
      <c r="I12" s="89"/>
      <c r="J12" s="98"/>
      <c r="K12" s="97">
        <v>0</v>
      </c>
      <c r="L12" s="87">
        <f t="shared" si="0"/>
        <v>0</v>
      </c>
      <c r="M12" s="90">
        <f t="shared" si="1"/>
        <v>0</v>
      </c>
      <c r="N12" s="90">
        <f t="shared" si="2"/>
        <v>0</v>
      </c>
      <c r="O12" s="90">
        <f t="shared" si="3"/>
        <v>0</v>
      </c>
    </row>
    <row r="13" spans="1:15" ht="12.75" customHeight="1">
      <c r="A13" s="24">
        <f t="shared" si="4"/>
        <v>3</v>
      </c>
      <c r="B13" s="81" t="s">
        <v>592</v>
      </c>
      <c r="C13" s="118">
        <v>1000</v>
      </c>
      <c r="D13" s="29" t="s">
        <v>72</v>
      </c>
      <c r="E13" s="96"/>
      <c r="F13" s="96"/>
      <c r="G13" s="98"/>
      <c r="H13" s="89"/>
      <c r="I13" s="89"/>
      <c r="J13" s="98"/>
      <c r="K13" s="97">
        <v>0</v>
      </c>
      <c r="L13" s="87">
        <f t="shared" si="0"/>
        <v>0</v>
      </c>
      <c r="M13" s="90">
        <f t="shared" si="1"/>
        <v>0</v>
      </c>
      <c r="N13" s="90">
        <f t="shared" si="2"/>
        <v>0</v>
      </c>
      <c r="O13" s="90">
        <f t="shared" si="3"/>
        <v>0</v>
      </c>
    </row>
    <row r="14" spans="1:15" ht="12.75" customHeight="1">
      <c r="A14" s="24">
        <f t="shared" si="4"/>
        <v>4</v>
      </c>
      <c r="B14" s="81" t="s">
        <v>593</v>
      </c>
      <c r="C14" s="118">
        <v>1000</v>
      </c>
      <c r="D14" s="29" t="s">
        <v>72</v>
      </c>
      <c r="E14" s="96"/>
      <c r="F14" s="96"/>
      <c r="G14" s="98"/>
      <c r="H14" s="89"/>
      <c r="I14" s="89"/>
      <c r="J14" s="98"/>
      <c r="K14" s="97">
        <v>0</v>
      </c>
      <c r="L14" s="87">
        <f t="shared" si="0"/>
        <v>0</v>
      </c>
      <c r="M14" s="90">
        <f t="shared" si="1"/>
        <v>0</v>
      </c>
      <c r="N14" s="90">
        <f t="shared" si="2"/>
        <v>0</v>
      </c>
      <c r="O14" s="90">
        <f t="shared" si="3"/>
        <v>0</v>
      </c>
    </row>
    <row r="15" spans="1:15" ht="12.75" customHeight="1">
      <c r="A15" s="24">
        <f t="shared" si="4"/>
        <v>5</v>
      </c>
      <c r="B15" s="81" t="s">
        <v>594</v>
      </c>
      <c r="C15" s="118">
        <v>1000</v>
      </c>
      <c r="D15" s="29" t="s">
        <v>72</v>
      </c>
      <c r="E15" s="96"/>
      <c r="F15" s="96"/>
      <c r="G15" s="98"/>
      <c r="H15" s="89"/>
      <c r="I15" s="89"/>
      <c r="J15" s="98"/>
      <c r="K15" s="97">
        <v>0</v>
      </c>
      <c r="L15" s="87">
        <f t="shared" si="0"/>
        <v>0</v>
      </c>
      <c r="M15" s="90">
        <f t="shared" si="1"/>
        <v>0</v>
      </c>
      <c r="N15" s="90">
        <f t="shared" si="2"/>
        <v>0</v>
      </c>
      <c r="O15" s="90">
        <f t="shared" si="3"/>
        <v>0</v>
      </c>
    </row>
    <row r="16" spans="1:15" ht="12.75" customHeight="1">
      <c r="A16" s="24">
        <f t="shared" si="4"/>
        <v>6</v>
      </c>
      <c r="B16" s="81" t="s">
        <v>595</v>
      </c>
      <c r="C16" s="118">
        <v>1000</v>
      </c>
      <c r="D16" s="29" t="s">
        <v>72</v>
      </c>
      <c r="E16" s="96"/>
      <c r="F16" s="96"/>
      <c r="G16" s="98"/>
      <c r="H16" s="89"/>
      <c r="I16" s="89"/>
      <c r="J16" s="98"/>
      <c r="K16" s="97">
        <v>0</v>
      </c>
      <c r="L16" s="87">
        <f t="shared" si="0"/>
        <v>0</v>
      </c>
      <c r="M16" s="90">
        <f t="shared" si="1"/>
        <v>0</v>
      </c>
      <c r="N16" s="90">
        <f t="shared" si="2"/>
        <v>0</v>
      </c>
      <c r="O16" s="90">
        <f t="shared" si="3"/>
        <v>0</v>
      </c>
    </row>
    <row r="17" spans="1:15" ht="12.75" customHeight="1">
      <c r="A17" s="24">
        <f t="shared" si="4"/>
        <v>7</v>
      </c>
      <c r="B17" s="81" t="s">
        <v>596</v>
      </c>
      <c r="C17" s="118">
        <v>667</v>
      </c>
      <c r="D17" s="29" t="s">
        <v>72</v>
      </c>
      <c r="E17" s="96"/>
      <c r="F17" s="96"/>
      <c r="G17" s="98"/>
      <c r="H17" s="89"/>
      <c r="I17" s="89"/>
      <c r="J17" s="98"/>
      <c r="K17" s="97">
        <v>0</v>
      </c>
      <c r="L17" s="87">
        <f t="shared" si="0"/>
        <v>0</v>
      </c>
      <c r="M17" s="90">
        <f t="shared" si="1"/>
        <v>0</v>
      </c>
      <c r="N17" s="90">
        <f t="shared" si="2"/>
        <v>0</v>
      </c>
      <c r="O17" s="90">
        <f t="shared" si="3"/>
        <v>0</v>
      </c>
    </row>
    <row r="18" spans="1:15" ht="12.75" customHeight="1">
      <c r="A18" s="24">
        <f t="shared" si="4"/>
        <v>8</v>
      </c>
      <c r="B18" s="81" t="s">
        <v>597</v>
      </c>
      <c r="C18" s="118">
        <v>600</v>
      </c>
      <c r="D18" s="29" t="s">
        <v>72</v>
      </c>
      <c r="E18" s="96"/>
      <c r="F18" s="96"/>
      <c r="G18" s="98"/>
      <c r="H18" s="89"/>
      <c r="I18" s="89"/>
      <c r="J18" s="98"/>
      <c r="K18" s="97">
        <v>0</v>
      </c>
      <c r="L18" s="87">
        <f t="shared" si="0"/>
        <v>0</v>
      </c>
      <c r="M18" s="90">
        <f t="shared" si="1"/>
        <v>0</v>
      </c>
      <c r="N18" s="90">
        <f t="shared" si="2"/>
        <v>0</v>
      </c>
      <c r="O18" s="90">
        <f t="shared" si="3"/>
        <v>0</v>
      </c>
    </row>
    <row r="19" spans="1:15" ht="12.75" customHeight="1">
      <c r="A19" s="24">
        <f t="shared" si="4"/>
        <v>9</v>
      </c>
      <c r="B19" s="81" t="s">
        <v>598</v>
      </c>
      <c r="C19" s="118">
        <v>334</v>
      </c>
      <c r="D19" s="29" t="s">
        <v>72</v>
      </c>
      <c r="E19" s="96"/>
      <c r="F19" s="96"/>
      <c r="G19" s="98"/>
      <c r="H19" s="89"/>
      <c r="I19" s="89"/>
      <c r="J19" s="98"/>
      <c r="K19" s="97">
        <v>0</v>
      </c>
      <c r="L19" s="87">
        <f t="shared" si="0"/>
        <v>0</v>
      </c>
      <c r="M19" s="90">
        <f t="shared" si="1"/>
        <v>0</v>
      </c>
      <c r="N19" s="90">
        <f t="shared" si="2"/>
        <v>0</v>
      </c>
      <c r="O19" s="90">
        <f t="shared" si="3"/>
        <v>0</v>
      </c>
    </row>
    <row r="20" spans="1:15" ht="12.75" customHeight="1">
      <c r="A20" s="24">
        <f t="shared" si="4"/>
        <v>10</v>
      </c>
      <c r="B20" s="81" t="s">
        <v>599</v>
      </c>
      <c r="C20" s="118">
        <v>870</v>
      </c>
      <c r="D20" s="29" t="s">
        <v>72</v>
      </c>
      <c r="E20" s="96"/>
      <c r="F20" s="96"/>
      <c r="G20" s="98"/>
      <c r="H20" s="89"/>
      <c r="I20" s="89"/>
      <c r="J20" s="98"/>
      <c r="K20" s="97">
        <v>0</v>
      </c>
      <c r="L20" s="87">
        <f t="shared" si="0"/>
        <v>0</v>
      </c>
      <c r="M20" s="90">
        <f t="shared" si="1"/>
        <v>0</v>
      </c>
      <c r="N20" s="90">
        <f t="shared" si="2"/>
        <v>0</v>
      </c>
      <c r="O20" s="90">
        <f t="shared" si="3"/>
        <v>0</v>
      </c>
    </row>
    <row r="21" spans="1:15" ht="12.75" customHeight="1">
      <c r="A21" s="24">
        <f t="shared" si="4"/>
        <v>11</v>
      </c>
      <c r="B21" s="81" t="s">
        <v>600</v>
      </c>
      <c r="C21" s="118">
        <v>3200</v>
      </c>
      <c r="D21" s="29" t="s">
        <v>72</v>
      </c>
      <c r="E21" s="96"/>
      <c r="F21" s="96"/>
      <c r="G21" s="98"/>
      <c r="H21" s="89"/>
      <c r="I21" s="89"/>
      <c r="J21" s="98"/>
      <c r="K21" s="97">
        <v>0</v>
      </c>
      <c r="L21" s="87">
        <f t="shared" si="0"/>
        <v>0</v>
      </c>
      <c r="M21" s="90">
        <f t="shared" si="1"/>
        <v>0</v>
      </c>
      <c r="N21" s="90">
        <f t="shared" si="2"/>
        <v>0</v>
      </c>
      <c r="O21" s="90">
        <f t="shared" si="3"/>
        <v>0</v>
      </c>
    </row>
    <row r="22" spans="1:15" ht="12.75" customHeight="1">
      <c r="A22" s="24">
        <f t="shared" si="4"/>
        <v>12</v>
      </c>
      <c r="B22" s="81" t="s">
        <v>601</v>
      </c>
      <c r="C22" s="118">
        <v>1450</v>
      </c>
      <c r="D22" s="29" t="s">
        <v>72</v>
      </c>
      <c r="E22" s="96"/>
      <c r="F22" s="96"/>
      <c r="G22" s="98"/>
      <c r="H22" s="89"/>
      <c r="I22" s="89"/>
      <c r="J22" s="98"/>
      <c r="K22" s="97">
        <v>0</v>
      </c>
      <c r="L22" s="87">
        <f t="shared" si="0"/>
        <v>0</v>
      </c>
      <c r="M22" s="90">
        <f t="shared" ref="M22:M41" si="5">PRODUCT(B22,K22)</f>
        <v>0</v>
      </c>
      <c r="N22" s="90">
        <f t="shared" ref="N22:N41" si="6">PRODUCT(C22,L22)</f>
        <v>0</v>
      </c>
      <c r="O22" s="90">
        <f t="shared" si="3"/>
        <v>0</v>
      </c>
    </row>
    <row r="23" spans="1:15" ht="12.75" customHeight="1">
      <c r="A23" s="24">
        <f t="shared" si="4"/>
        <v>13</v>
      </c>
      <c r="B23" s="81" t="s">
        <v>602</v>
      </c>
      <c r="C23" s="118">
        <v>522</v>
      </c>
      <c r="D23" s="29" t="s">
        <v>15</v>
      </c>
      <c r="E23" s="96"/>
      <c r="F23" s="96"/>
      <c r="G23" s="98"/>
      <c r="H23" s="89"/>
      <c r="I23" s="89"/>
      <c r="J23" s="98"/>
      <c r="K23" s="97">
        <v>0</v>
      </c>
      <c r="L23" s="87">
        <f t="shared" si="0"/>
        <v>0</v>
      </c>
      <c r="M23" s="90">
        <f t="shared" si="5"/>
        <v>0</v>
      </c>
      <c r="N23" s="90">
        <f t="shared" si="6"/>
        <v>0</v>
      </c>
      <c r="O23" s="90">
        <f t="shared" si="3"/>
        <v>0</v>
      </c>
    </row>
    <row r="24" spans="1:15" ht="12.75" customHeight="1">
      <c r="A24" s="24">
        <f t="shared" si="4"/>
        <v>14</v>
      </c>
      <c r="B24" s="81" t="s">
        <v>618</v>
      </c>
      <c r="C24" s="118">
        <v>32</v>
      </c>
      <c r="D24" s="29" t="s">
        <v>15</v>
      </c>
      <c r="E24" s="96"/>
      <c r="F24" s="96"/>
      <c r="G24" s="98"/>
      <c r="H24" s="89"/>
      <c r="I24" s="89"/>
      <c r="J24" s="98"/>
      <c r="K24" s="97">
        <v>0</v>
      </c>
      <c r="L24" s="87">
        <f t="shared" si="0"/>
        <v>0</v>
      </c>
      <c r="M24" s="90">
        <f t="shared" si="5"/>
        <v>0</v>
      </c>
      <c r="N24" s="90">
        <f t="shared" si="6"/>
        <v>0</v>
      </c>
      <c r="O24" s="90">
        <f t="shared" si="3"/>
        <v>0</v>
      </c>
    </row>
    <row r="25" spans="1:15" ht="12.75" customHeight="1">
      <c r="A25" s="24">
        <v>15</v>
      </c>
      <c r="B25" s="81" t="s">
        <v>603</v>
      </c>
      <c r="C25" s="118">
        <v>10</v>
      </c>
      <c r="D25" s="29" t="s">
        <v>15</v>
      </c>
      <c r="E25" s="96"/>
      <c r="F25" s="96"/>
      <c r="G25" s="98"/>
      <c r="H25" s="89"/>
      <c r="I25" s="89"/>
      <c r="J25" s="98"/>
      <c r="K25" s="97">
        <v>0</v>
      </c>
      <c r="L25" s="87">
        <f t="shared" si="0"/>
        <v>0</v>
      </c>
      <c r="M25" s="90">
        <f t="shared" si="5"/>
        <v>0</v>
      </c>
      <c r="N25" s="90">
        <f t="shared" si="6"/>
        <v>0</v>
      </c>
      <c r="O25" s="90">
        <f t="shared" si="3"/>
        <v>0</v>
      </c>
    </row>
    <row r="26" spans="1:15" ht="12.75" customHeight="1">
      <c r="A26" s="24">
        <f t="shared" si="4"/>
        <v>16</v>
      </c>
      <c r="B26" s="81" t="s">
        <v>604</v>
      </c>
      <c r="C26" s="118">
        <v>100</v>
      </c>
      <c r="D26" s="29" t="s">
        <v>72</v>
      </c>
      <c r="E26" s="96"/>
      <c r="F26" s="96"/>
      <c r="G26" s="98"/>
      <c r="H26" s="89"/>
      <c r="I26" s="89"/>
      <c r="J26" s="98"/>
      <c r="K26" s="97">
        <v>0</v>
      </c>
      <c r="L26" s="87">
        <f t="shared" si="0"/>
        <v>0</v>
      </c>
      <c r="M26" s="90">
        <f t="shared" si="5"/>
        <v>0</v>
      </c>
      <c r="N26" s="90">
        <f t="shared" si="6"/>
        <v>0</v>
      </c>
      <c r="O26" s="90">
        <f t="shared" si="3"/>
        <v>0</v>
      </c>
    </row>
    <row r="27" spans="1:15" ht="12.75" customHeight="1">
      <c r="A27" s="24">
        <f t="shared" si="4"/>
        <v>17</v>
      </c>
      <c r="B27" s="81" t="s">
        <v>605</v>
      </c>
      <c r="C27" s="118">
        <v>268</v>
      </c>
      <c r="D27" s="29" t="s">
        <v>72</v>
      </c>
      <c r="E27" s="96"/>
      <c r="F27" s="96"/>
      <c r="G27" s="98"/>
      <c r="H27" s="89"/>
      <c r="I27" s="89"/>
      <c r="J27" s="98"/>
      <c r="K27" s="97">
        <v>0</v>
      </c>
      <c r="L27" s="87">
        <f t="shared" si="0"/>
        <v>0</v>
      </c>
      <c r="M27" s="90">
        <f t="shared" si="5"/>
        <v>0</v>
      </c>
      <c r="N27" s="90">
        <f t="shared" si="6"/>
        <v>0</v>
      </c>
      <c r="O27" s="90">
        <f t="shared" si="3"/>
        <v>0</v>
      </c>
    </row>
    <row r="28" spans="1:15" ht="12.75" customHeight="1">
      <c r="A28" s="24">
        <f t="shared" si="4"/>
        <v>18</v>
      </c>
      <c r="B28" s="81" t="s">
        <v>606</v>
      </c>
      <c r="C28" s="118">
        <v>100</v>
      </c>
      <c r="D28" s="29" t="s">
        <v>72</v>
      </c>
      <c r="E28" s="96"/>
      <c r="F28" s="96"/>
      <c r="G28" s="98"/>
      <c r="H28" s="89"/>
      <c r="I28" s="89"/>
      <c r="J28" s="98"/>
      <c r="K28" s="97">
        <v>0</v>
      </c>
      <c r="L28" s="87">
        <f t="shared" si="0"/>
        <v>0</v>
      </c>
      <c r="M28" s="90">
        <f t="shared" si="5"/>
        <v>0</v>
      </c>
      <c r="N28" s="90">
        <f t="shared" si="6"/>
        <v>0</v>
      </c>
      <c r="O28" s="90">
        <f t="shared" si="3"/>
        <v>0</v>
      </c>
    </row>
    <row r="29" spans="1:15" ht="12.75" customHeight="1">
      <c r="A29" s="24">
        <v>19</v>
      </c>
      <c r="B29" s="81" t="s">
        <v>1014</v>
      </c>
      <c r="C29" s="118">
        <v>8170</v>
      </c>
      <c r="D29" s="29" t="s">
        <v>72</v>
      </c>
      <c r="E29" s="96"/>
      <c r="F29" s="96"/>
      <c r="G29" s="98"/>
      <c r="H29" s="89"/>
      <c r="I29" s="89"/>
      <c r="J29" s="98"/>
      <c r="K29" s="97">
        <v>0</v>
      </c>
      <c r="L29" s="87">
        <f>PRODUCT(K29,1.085)</f>
        <v>0</v>
      </c>
      <c r="M29" s="90">
        <f t="shared" ref="M29:O30" si="7">PRODUCT(B29,K29)</f>
        <v>0</v>
      </c>
      <c r="N29" s="90">
        <f t="shared" si="7"/>
        <v>0</v>
      </c>
      <c r="O29" s="90">
        <f t="shared" si="7"/>
        <v>0</v>
      </c>
    </row>
    <row r="30" spans="1:15" ht="12.75" customHeight="1">
      <c r="A30" s="24">
        <v>20</v>
      </c>
      <c r="B30" s="72" t="s">
        <v>1015</v>
      </c>
      <c r="C30" s="118">
        <v>800</v>
      </c>
      <c r="D30" s="29" t="s">
        <v>72</v>
      </c>
      <c r="E30" s="96"/>
      <c r="F30" s="96"/>
      <c r="G30" s="98"/>
      <c r="H30" s="89"/>
      <c r="I30" s="89"/>
      <c r="J30" s="98"/>
      <c r="K30" s="97">
        <v>0</v>
      </c>
      <c r="L30" s="87">
        <f>PRODUCT(K30,1.085)</f>
        <v>0</v>
      </c>
      <c r="M30" s="90">
        <f t="shared" si="7"/>
        <v>0</v>
      </c>
      <c r="N30" s="90">
        <f t="shared" si="7"/>
        <v>0</v>
      </c>
      <c r="O30" s="90">
        <f t="shared" si="7"/>
        <v>0</v>
      </c>
    </row>
    <row r="31" spans="1:15" ht="12.75" customHeight="1">
      <c r="A31" s="24">
        <v>21</v>
      </c>
      <c r="B31" s="81" t="s">
        <v>1016</v>
      </c>
      <c r="C31" s="118">
        <v>800</v>
      </c>
      <c r="D31" s="29" t="s">
        <v>72</v>
      </c>
      <c r="E31" s="96"/>
      <c r="F31" s="96"/>
      <c r="G31" s="98"/>
      <c r="H31" s="89"/>
      <c r="I31" s="89"/>
      <c r="J31" s="98"/>
      <c r="K31" s="97">
        <v>0</v>
      </c>
      <c r="L31" s="87">
        <f t="shared" si="0"/>
        <v>0</v>
      </c>
      <c r="M31" s="90">
        <f t="shared" si="5"/>
        <v>0</v>
      </c>
      <c r="N31" s="90">
        <f t="shared" si="6"/>
        <v>0</v>
      </c>
      <c r="O31" s="90">
        <f t="shared" si="3"/>
        <v>0</v>
      </c>
    </row>
    <row r="32" spans="1:15" ht="12.75" customHeight="1">
      <c r="A32" s="24">
        <f t="shared" si="4"/>
        <v>22</v>
      </c>
      <c r="B32" s="81" t="s">
        <v>1017</v>
      </c>
      <c r="C32" s="118">
        <v>800</v>
      </c>
      <c r="D32" s="29" t="s">
        <v>72</v>
      </c>
      <c r="E32" s="96"/>
      <c r="F32" s="96"/>
      <c r="G32" s="98"/>
      <c r="H32" s="89"/>
      <c r="I32" s="89"/>
      <c r="J32" s="98"/>
      <c r="K32" s="97">
        <v>0</v>
      </c>
      <c r="L32" s="87">
        <f t="shared" si="0"/>
        <v>0</v>
      </c>
      <c r="M32" s="90">
        <f t="shared" si="5"/>
        <v>0</v>
      </c>
      <c r="N32" s="90">
        <f t="shared" si="6"/>
        <v>0</v>
      </c>
      <c r="O32" s="90">
        <f t="shared" si="3"/>
        <v>0</v>
      </c>
    </row>
    <row r="33" spans="1:15" ht="12.75" customHeight="1">
      <c r="A33" s="24">
        <f t="shared" si="4"/>
        <v>23</v>
      </c>
      <c r="B33" s="81" t="s">
        <v>607</v>
      </c>
      <c r="C33" s="118">
        <v>200</v>
      </c>
      <c r="D33" s="29" t="s">
        <v>72</v>
      </c>
      <c r="E33" s="96"/>
      <c r="F33" s="96"/>
      <c r="G33" s="98"/>
      <c r="H33" s="89"/>
      <c r="I33" s="89"/>
      <c r="J33" s="98"/>
      <c r="K33" s="97">
        <v>0</v>
      </c>
      <c r="L33" s="87">
        <f t="shared" si="0"/>
        <v>0</v>
      </c>
      <c r="M33" s="90">
        <f t="shared" si="5"/>
        <v>0</v>
      </c>
      <c r="N33" s="90">
        <f t="shared" si="6"/>
        <v>0</v>
      </c>
      <c r="O33" s="90">
        <f t="shared" si="3"/>
        <v>0</v>
      </c>
    </row>
    <row r="34" spans="1:15" ht="12.75" customHeight="1">
      <c r="A34" s="24">
        <v>24</v>
      </c>
      <c r="B34" s="81" t="s">
        <v>608</v>
      </c>
      <c r="C34" s="118">
        <v>64</v>
      </c>
      <c r="D34" s="29" t="s">
        <v>72</v>
      </c>
      <c r="E34" s="96"/>
      <c r="F34" s="96"/>
      <c r="G34" s="98"/>
      <c r="H34" s="89"/>
      <c r="I34" s="89"/>
      <c r="J34" s="98"/>
      <c r="K34" s="97">
        <v>0</v>
      </c>
      <c r="L34" s="87">
        <f t="shared" si="0"/>
        <v>0</v>
      </c>
      <c r="M34" s="90">
        <f t="shared" si="5"/>
        <v>0</v>
      </c>
      <c r="N34" s="90">
        <f t="shared" si="6"/>
        <v>0</v>
      </c>
      <c r="O34" s="90">
        <f t="shared" si="3"/>
        <v>0</v>
      </c>
    </row>
    <row r="35" spans="1:15" ht="12.75" customHeight="1">
      <c r="A35" s="24">
        <f t="shared" si="4"/>
        <v>25</v>
      </c>
      <c r="B35" s="81" t="s">
        <v>609</v>
      </c>
      <c r="C35" s="118">
        <v>64</v>
      </c>
      <c r="D35" s="29" t="s">
        <v>72</v>
      </c>
      <c r="E35" s="96"/>
      <c r="F35" s="96"/>
      <c r="G35" s="98"/>
      <c r="H35" s="89"/>
      <c r="I35" s="89"/>
      <c r="J35" s="98"/>
      <c r="K35" s="97">
        <v>0</v>
      </c>
      <c r="L35" s="87">
        <f t="shared" si="0"/>
        <v>0</v>
      </c>
      <c r="M35" s="90">
        <f t="shared" si="5"/>
        <v>0</v>
      </c>
      <c r="N35" s="90">
        <f t="shared" si="6"/>
        <v>0</v>
      </c>
      <c r="O35" s="90">
        <f t="shared" si="3"/>
        <v>0</v>
      </c>
    </row>
    <row r="36" spans="1:15" ht="12.75" customHeight="1">
      <c r="A36" s="24">
        <f t="shared" si="4"/>
        <v>26</v>
      </c>
      <c r="B36" s="81" t="s">
        <v>610</v>
      </c>
      <c r="C36" s="118">
        <v>64</v>
      </c>
      <c r="D36" s="29" t="s">
        <v>72</v>
      </c>
      <c r="E36" s="96"/>
      <c r="F36" s="96"/>
      <c r="G36" s="98"/>
      <c r="H36" s="89"/>
      <c r="I36" s="89"/>
      <c r="J36" s="98"/>
      <c r="K36" s="97">
        <v>0</v>
      </c>
      <c r="L36" s="87">
        <f t="shared" si="0"/>
        <v>0</v>
      </c>
      <c r="M36" s="90">
        <f t="shared" si="5"/>
        <v>0</v>
      </c>
      <c r="N36" s="90">
        <f t="shared" si="6"/>
        <v>0</v>
      </c>
      <c r="O36" s="90">
        <f t="shared" si="3"/>
        <v>0</v>
      </c>
    </row>
    <row r="37" spans="1:15" ht="12.75" customHeight="1">
      <c r="A37" s="24">
        <v>27</v>
      </c>
      <c r="B37" s="72" t="s">
        <v>613</v>
      </c>
      <c r="C37" s="118">
        <v>400</v>
      </c>
      <c r="D37" s="29" t="s">
        <v>72</v>
      </c>
      <c r="E37" s="96"/>
      <c r="F37" s="96"/>
      <c r="G37" s="98"/>
      <c r="H37" s="89"/>
      <c r="I37" s="89"/>
      <c r="J37" s="98"/>
      <c r="K37" s="97">
        <v>0</v>
      </c>
      <c r="L37" s="87">
        <f>PRODUCT(K37,1.085)</f>
        <v>0</v>
      </c>
      <c r="M37" s="90">
        <f t="shared" ref="M37:O38" si="8">PRODUCT(B37,K37)</f>
        <v>0</v>
      </c>
      <c r="N37" s="90">
        <f t="shared" si="8"/>
        <v>0</v>
      </c>
      <c r="O37" s="90">
        <f t="shared" si="8"/>
        <v>0</v>
      </c>
    </row>
    <row r="38" spans="1:15" ht="12.75" customHeight="1">
      <c r="A38" s="24">
        <f>A37+1</f>
        <v>28</v>
      </c>
      <c r="B38" s="72" t="s">
        <v>614</v>
      </c>
      <c r="C38" s="118">
        <v>400</v>
      </c>
      <c r="D38" s="29" t="s">
        <v>72</v>
      </c>
      <c r="E38" s="96"/>
      <c r="F38" s="96"/>
      <c r="G38" s="98"/>
      <c r="H38" s="89"/>
      <c r="I38" s="89"/>
      <c r="J38" s="98"/>
      <c r="K38" s="97">
        <v>0</v>
      </c>
      <c r="L38" s="87">
        <f>PRODUCT(K38,1.085)</f>
        <v>0</v>
      </c>
      <c r="M38" s="90">
        <f t="shared" si="8"/>
        <v>0</v>
      </c>
      <c r="N38" s="90">
        <f t="shared" si="8"/>
        <v>0</v>
      </c>
      <c r="O38" s="90">
        <f t="shared" si="8"/>
        <v>0</v>
      </c>
    </row>
    <row r="39" spans="1:15" ht="12.75" customHeight="1">
      <c r="A39" s="24">
        <v>29</v>
      </c>
      <c r="B39" s="81" t="s">
        <v>611</v>
      </c>
      <c r="C39" s="118">
        <v>1100</v>
      </c>
      <c r="D39" s="29" t="s">
        <v>72</v>
      </c>
      <c r="E39" s="96"/>
      <c r="F39" s="96"/>
      <c r="G39" s="98"/>
      <c r="H39" s="89"/>
      <c r="I39" s="89"/>
      <c r="J39" s="98"/>
      <c r="K39" s="97">
        <v>0</v>
      </c>
      <c r="L39" s="87">
        <f t="shared" si="0"/>
        <v>0</v>
      </c>
      <c r="M39" s="90">
        <f t="shared" si="5"/>
        <v>0</v>
      </c>
      <c r="N39" s="90">
        <f t="shared" si="6"/>
        <v>0</v>
      </c>
      <c r="O39" s="90">
        <f t="shared" si="3"/>
        <v>0</v>
      </c>
    </row>
    <row r="40" spans="1:15" ht="12.75" customHeight="1">
      <c r="A40" s="24">
        <f t="shared" si="4"/>
        <v>30</v>
      </c>
      <c r="B40" s="81" t="s">
        <v>612</v>
      </c>
      <c r="C40" s="118">
        <v>22500</v>
      </c>
      <c r="D40" s="29" t="s">
        <v>72</v>
      </c>
      <c r="E40" s="96"/>
      <c r="F40" s="96"/>
      <c r="G40" s="98"/>
      <c r="H40" s="89"/>
      <c r="I40" s="89"/>
      <c r="J40" s="98"/>
      <c r="K40" s="97">
        <v>0</v>
      </c>
      <c r="L40" s="87">
        <f t="shared" si="0"/>
        <v>0</v>
      </c>
      <c r="M40" s="90">
        <f t="shared" si="5"/>
        <v>0</v>
      </c>
      <c r="N40" s="90">
        <f t="shared" si="6"/>
        <v>0</v>
      </c>
      <c r="O40" s="90">
        <f t="shared" si="3"/>
        <v>0</v>
      </c>
    </row>
    <row r="41" spans="1:15" ht="12.75" customHeight="1">
      <c r="A41" s="24">
        <v>31</v>
      </c>
      <c r="B41" s="72" t="s">
        <v>615</v>
      </c>
      <c r="C41" s="118">
        <v>100</v>
      </c>
      <c r="D41" s="29" t="s">
        <v>72</v>
      </c>
      <c r="E41" s="96"/>
      <c r="F41" s="96"/>
      <c r="G41" s="98"/>
      <c r="H41" s="89"/>
      <c r="I41" s="89"/>
      <c r="J41" s="98"/>
      <c r="K41" s="97">
        <v>0</v>
      </c>
      <c r="L41" s="87">
        <f t="shared" si="0"/>
        <v>0</v>
      </c>
      <c r="M41" s="90">
        <f t="shared" si="5"/>
        <v>0</v>
      </c>
      <c r="N41" s="90">
        <f t="shared" si="6"/>
        <v>0</v>
      </c>
      <c r="O41" s="90">
        <f t="shared" si="3"/>
        <v>0</v>
      </c>
    </row>
    <row r="42" spans="1:15" ht="12.75" customHeight="1">
      <c r="A42" s="24">
        <v>32</v>
      </c>
      <c r="B42" s="81" t="s">
        <v>616</v>
      </c>
      <c r="C42" s="118">
        <v>1000</v>
      </c>
      <c r="D42" s="29" t="s">
        <v>72</v>
      </c>
      <c r="E42" s="96"/>
      <c r="F42" s="96"/>
      <c r="G42" s="98"/>
      <c r="H42" s="89"/>
      <c r="I42" s="89"/>
      <c r="J42" s="98"/>
      <c r="K42" s="97">
        <v>0</v>
      </c>
      <c r="L42" s="87">
        <f>PRODUCT(K42,1.085)</f>
        <v>0</v>
      </c>
      <c r="M42" s="90">
        <f t="shared" ref="M42:O45" si="9">PRODUCT(B42,K42)</f>
        <v>0</v>
      </c>
      <c r="N42" s="90">
        <f t="shared" si="9"/>
        <v>0</v>
      </c>
      <c r="O42" s="90">
        <f t="shared" si="9"/>
        <v>0</v>
      </c>
    </row>
    <row r="43" spans="1:15" ht="12.75" customHeight="1">
      <c r="A43" s="24">
        <f>A42+1</f>
        <v>33</v>
      </c>
      <c r="B43" s="81" t="s">
        <v>617</v>
      </c>
      <c r="C43" s="118">
        <v>1000</v>
      </c>
      <c r="D43" s="29" t="s">
        <v>72</v>
      </c>
      <c r="E43" s="96"/>
      <c r="F43" s="96"/>
      <c r="G43" s="98"/>
      <c r="H43" s="89"/>
      <c r="I43" s="89"/>
      <c r="J43" s="98"/>
      <c r="K43" s="97">
        <v>0</v>
      </c>
      <c r="L43" s="87">
        <f>PRODUCT(K43,1.085)</f>
        <v>0</v>
      </c>
      <c r="M43" s="90">
        <f t="shared" si="9"/>
        <v>0</v>
      </c>
      <c r="N43" s="90">
        <f t="shared" si="9"/>
        <v>0</v>
      </c>
      <c r="O43" s="90">
        <f t="shared" si="9"/>
        <v>0</v>
      </c>
    </row>
    <row r="44" spans="1:15" ht="12.75" customHeight="1">
      <c r="A44" s="24">
        <f>A43+1</f>
        <v>34</v>
      </c>
      <c r="B44" s="81" t="s">
        <v>620</v>
      </c>
      <c r="C44" s="118">
        <v>15</v>
      </c>
      <c r="D44" s="29" t="s">
        <v>72</v>
      </c>
      <c r="E44" s="96"/>
      <c r="F44" s="96"/>
      <c r="G44" s="98"/>
      <c r="H44" s="89"/>
      <c r="I44" s="89"/>
      <c r="J44" s="98"/>
      <c r="K44" s="97">
        <v>0</v>
      </c>
      <c r="L44" s="87">
        <f>PRODUCT(K44,1.085)</f>
        <v>0</v>
      </c>
      <c r="M44" s="90">
        <f t="shared" si="9"/>
        <v>0</v>
      </c>
      <c r="N44" s="90">
        <f t="shared" si="9"/>
        <v>0</v>
      </c>
      <c r="O44" s="90">
        <f t="shared" si="9"/>
        <v>0</v>
      </c>
    </row>
    <row r="45" spans="1:15" ht="12.75" customHeight="1">
      <c r="A45" s="24">
        <f>A44+1</f>
        <v>35</v>
      </c>
      <c r="B45" s="81" t="s">
        <v>619</v>
      </c>
      <c r="C45" s="118">
        <v>1520</v>
      </c>
      <c r="D45" s="29" t="s">
        <v>72</v>
      </c>
      <c r="E45" s="96"/>
      <c r="F45" s="96"/>
      <c r="G45" s="98"/>
      <c r="H45" s="89"/>
      <c r="I45" s="89"/>
      <c r="J45" s="98"/>
      <c r="K45" s="97">
        <v>0</v>
      </c>
      <c r="L45" s="87">
        <f>PRODUCT(K45,1.085)</f>
        <v>0</v>
      </c>
      <c r="M45" s="90">
        <f t="shared" si="9"/>
        <v>0</v>
      </c>
      <c r="N45" s="90">
        <f t="shared" si="9"/>
        <v>0</v>
      </c>
      <c r="O45" s="90">
        <f t="shared" si="9"/>
        <v>0</v>
      </c>
    </row>
    <row r="46" spans="1:15" s="42" customFormat="1" ht="12.75" customHeight="1">
      <c r="A46" s="67"/>
      <c r="B46" s="63" t="s">
        <v>538</v>
      </c>
      <c r="C46" s="69" t="s">
        <v>536</v>
      </c>
      <c r="D46" s="69" t="s">
        <v>536</v>
      </c>
      <c r="E46" s="69" t="s">
        <v>536</v>
      </c>
      <c r="F46" s="69" t="s">
        <v>536</v>
      </c>
      <c r="G46" s="69" t="s">
        <v>536</v>
      </c>
      <c r="H46" s="69" t="s">
        <v>536</v>
      </c>
      <c r="I46" s="69" t="s">
        <v>536</v>
      </c>
      <c r="J46" s="69" t="s">
        <v>536</v>
      </c>
      <c r="K46" s="69" t="s">
        <v>536</v>
      </c>
      <c r="L46" s="69" t="s">
        <v>536</v>
      </c>
      <c r="M46" s="70">
        <f t="shared" ref="M46" si="10">PRODUCT(B46,L46)</f>
        <v>0</v>
      </c>
      <c r="N46" s="70">
        <f>SUM(N21:N41)</f>
        <v>0</v>
      </c>
      <c r="O46" s="70">
        <f t="shared" ref="O46" si="11">PRODUCT(D46,N46)</f>
        <v>0</v>
      </c>
    </row>
    <row r="47" spans="1:15" s="13" customFormat="1" ht="12.75" customHeight="1"/>
    <row r="48" spans="1:15" s="13" customFormat="1" ht="12.75" customHeight="1">
      <c r="B48" s="13" t="s">
        <v>87</v>
      </c>
    </row>
    <row r="49" spans="2:15" s="13" customFormat="1" ht="12.75" customHeight="1">
      <c r="B49" s="13" t="s">
        <v>5</v>
      </c>
    </row>
    <row r="50" spans="2:15" s="13" customFormat="1" ht="12.75" customHeight="1">
      <c r="B50" s="13" t="s">
        <v>1</v>
      </c>
    </row>
    <row r="51" spans="2:15" s="13" customFormat="1" ht="12.75" customHeight="1">
      <c r="B51" s="13" t="s">
        <v>3</v>
      </c>
    </row>
    <row r="52" spans="2:15" s="13" customFormat="1" ht="12.75" customHeight="1"/>
    <row r="53" spans="2:15" s="13" customFormat="1" ht="12.75" customHeight="1"/>
    <row r="54" spans="2:15" s="1" customFormat="1" ht="12.75" customHeight="1">
      <c r="B54" s="56" t="s">
        <v>517</v>
      </c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</row>
    <row r="55" spans="2:15" s="34" customFormat="1" ht="12.75" customHeight="1">
      <c r="B55" s="137" t="s">
        <v>518</v>
      </c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</row>
    <row r="56" spans="2:15" s="34" customFormat="1" ht="12.75" customHeight="1">
      <c r="B56" s="137" t="s">
        <v>519</v>
      </c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</row>
    <row r="57" spans="2:15" s="34" customFormat="1" ht="12.75" customHeight="1">
      <c r="B57" s="137" t="s">
        <v>520</v>
      </c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</row>
    <row r="58" spans="2:15" s="34" customFormat="1" ht="12.75" customHeight="1">
      <c r="B58" s="137" t="s">
        <v>521</v>
      </c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</row>
    <row r="59" spans="2:15" s="34" customFormat="1" ht="12.75" customHeight="1">
      <c r="B59" s="135" t="s">
        <v>522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</row>
    <row r="60" spans="2:15" s="34" customFormat="1" ht="12.75" customHeight="1">
      <c r="B60" s="135" t="s">
        <v>523</v>
      </c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</row>
    <row r="61" spans="2:15" s="34" customFormat="1" ht="12.75" customHeight="1">
      <c r="B61" s="135" t="s">
        <v>524</v>
      </c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</row>
    <row r="62" spans="2:15" s="34" customFormat="1" ht="12.75" customHeight="1">
      <c r="B62" s="135" t="s">
        <v>525</v>
      </c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</row>
    <row r="63" spans="2:15" s="34" customFormat="1" ht="12.75" customHeight="1">
      <c r="B63" s="135" t="s">
        <v>526</v>
      </c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</row>
    <row r="64" spans="2:15" ht="12.75" customHeight="1">
      <c r="B64" s="135" t="s">
        <v>527</v>
      </c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</row>
    <row r="65" spans="2:15" ht="12.75" customHeight="1">
      <c r="B65" s="135" t="s">
        <v>528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</row>
    <row r="66" spans="2:15" ht="12.75" customHeight="1">
      <c r="B66" s="135" t="s">
        <v>529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</row>
    <row r="67" spans="2:15" ht="12.75" customHeight="1">
      <c r="B67" s="57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</row>
    <row r="68" spans="2:15" ht="12.75" customHeight="1">
      <c r="B68" s="139" t="s">
        <v>530</v>
      </c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</row>
    <row r="69" spans="2:15" ht="12.75" customHeight="1">
      <c r="B69" s="139" t="s">
        <v>531</v>
      </c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</row>
    <row r="70" spans="2:15" ht="12.75" customHeight="1">
      <c r="B70" s="57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</row>
    <row r="71" spans="2:15" ht="12.75" customHeight="1">
      <c r="B71" s="57" t="s">
        <v>532</v>
      </c>
      <c r="C71" s="49"/>
      <c r="D71" s="49"/>
      <c r="E71" s="49"/>
      <c r="F71" s="49"/>
      <c r="G71" s="49"/>
      <c r="H71" s="49" t="s">
        <v>533</v>
      </c>
      <c r="I71" s="49"/>
      <c r="J71" s="49"/>
      <c r="K71" s="49"/>
      <c r="L71" s="49"/>
      <c r="M71" s="49" t="s">
        <v>534</v>
      </c>
      <c r="N71" s="49"/>
      <c r="O71" s="49"/>
    </row>
    <row r="72" spans="2:15" ht="12.75" customHeight="1">
      <c r="B72" s="57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</row>
    <row r="73" spans="2:15" ht="12.75" customHeight="1">
      <c r="B73" s="77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</row>
  </sheetData>
  <mergeCells count="14">
    <mergeCell ref="B68:O68"/>
    <mergeCell ref="B69:O69"/>
    <mergeCell ref="B61:O61"/>
    <mergeCell ref="B62:O62"/>
    <mergeCell ref="B63:O63"/>
    <mergeCell ref="B64:O64"/>
    <mergeCell ref="B65:O65"/>
    <mergeCell ref="B66:O66"/>
    <mergeCell ref="B60:O60"/>
    <mergeCell ref="B55:O55"/>
    <mergeCell ref="B56:O56"/>
    <mergeCell ref="B57:O57"/>
    <mergeCell ref="B58:O58"/>
    <mergeCell ref="B59:O59"/>
  </mergeCells>
  <phoneticPr fontId="0" type="noConversion"/>
  <pageMargins left="0.74803149606299213" right="0.74803149606299213" top="0.98425196850393704" bottom="0.98425196850393704" header="0" footer="0"/>
  <pageSetup paperSize="9" scale="90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Osnovne šole Oskarja Kovačiča Ljubljana  </oddHeader>
    <oddFooter>&amp;C&amp;"Bookman Old Style,Navadno"&amp;8Stran &amp;P od &amp;N</oddFooter>
  </headerFooter>
  <ignoredErrors>
    <ignoredError sqref="N46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O59"/>
  <sheetViews>
    <sheetView topLeftCell="A4" zoomScale="90" zoomScaleNormal="90" zoomScaleSheetLayoutView="100" workbookViewId="0">
      <selection activeCell="M36" sqref="M36"/>
    </sheetView>
  </sheetViews>
  <sheetFormatPr defaultColWidth="9.140625" defaultRowHeight="12.75" customHeight="1"/>
  <cols>
    <col min="1" max="1" width="2.85546875" style="12" customWidth="1"/>
    <col min="2" max="2" width="38" style="12" customWidth="1"/>
    <col min="3" max="3" width="9.140625" style="12"/>
    <col min="4" max="4" width="7.42578125" style="12" customWidth="1"/>
    <col min="5" max="5" width="4.85546875" style="12" customWidth="1"/>
    <col min="6" max="7" width="5.5703125" style="12" customWidth="1"/>
    <col min="8" max="8" width="6.140625" style="12" customWidth="1"/>
    <col min="9" max="9" width="8" style="12" customWidth="1"/>
    <col min="10" max="10" width="9.140625" style="12"/>
    <col min="11" max="11" width="9.42578125" style="12" customWidth="1"/>
    <col min="12" max="12" width="7.5703125" style="12" customWidth="1"/>
    <col min="13" max="13" width="7.7109375" style="12" customWidth="1"/>
    <col min="14" max="14" width="8.140625" style="12" customWidth="1"/>
    <col min="15" max="16384" width="9.140625" style="12"/>
  </cols>
  <sheetData>
    <row r="1" spans="1:15" s="4" customFormat="1" ht="12.75" customHeight="1">
      <c r="B1" s="3" t="s">
        <v>95</v>
      </c>
      <c r="H1" s="5"/>
      <c r="I1" s="5"/>
      <c r="J1" s="5"/>
      <c r="K1" s="5"/>
      <c r="L1" s="5"/>
      <c r="M1" s="5"/>
      <c r="N1" s="5"/>
    </row>
    <row r="2" spans="1:15" s="4" customFormat="1" ht="12.75" customHeight="1">
      <c r="B2" s="6" t="s">
        <v>96</v>
      </c>
      <c r="H2" s="5"/>
      <c r="I2" s="5"/>
      <c r="J2" s="5"/>
      <c r="K2" s="5"/>
      <c r="L2" s="5"/>
      <c r="M2" s="5"/>
      <c r="N2" s="5"/>
    </row>
    <row r="3" spans="1:15" s="4" customFormat="1" ht="12.75" customHeight="1">
      <c r="B3" s="6"/>
      <c r="H3" s="5"/>
      <c r="I3" s="5"/>
      <c r="J3" s="5"/>
      <c r="K3" s="5"/>
      <c r="L3" s="5"/>
      <c r="M3" s="5"/>
      <c r="N3" s="5"/>
    </row>
    <row r="4" spans="1:15" s="31" customFormat="1" ht="12.75" customHeight="1">
      <c r="B4" s="30" t="s">
        <v>67</v>
      </c>
      <c r="H4" s="32"/>
      <c r="I4" s="32"/>
      <c r="J4" s="32"/>
      <c r="K4" s="32"/>
      <c r="L4" s="32"/>
      <c r="M4" s="32"/>
      <c r="N4" s="32"/>
    </row>
    <row r="5" spans="1:15" s="31" customFormat="1" ht="12.75" customHeight="1">
      <c r="B5" s="33"/>
      <c r="H5" s="32"/>
      <c r="I5" s="32"/>
      <c r="J5" s="32"/>
      <c r="K5" s="32"/>
      <c r="L5" s="32"/>
      <c r="M5" s="32"/>
      <c r="N5" s="32"/>
    </row>
    <row r="6" spans="1:15" s="31" customFormat="1" ht="12.75" customHeight="1">
      <c r="B6" s="33"/>
      <c r="H6" s="32"/>
      <c r="I6" s="32"/>
      <c r="J6" s="32"/>
      <c r="K6" s="32"/>
      <c r="L6" s="32"/>
      <c r="M6" s="32"/>
      <c r="N6" s="32"/>
    </row>
    <row r="7" spans="1:15" s="7" customFormat="1" ht="12.75" customHeight="1">
      <c r="H7" s="8"/>
      <c r="I7" s="8"/>
      <c r="J7" s="8"/>
      <c r="K7" s="8"/>
      <c r="L7" s="9"/>
      <c r="M7" s="9"/>
      <c r="N7" s="9"/>
    </row>
    <row r="8" spans="1:15" s="7" customFormat="1" ht="18.95" customHeight="1">
      <c r="H8" s="8"/>
      <c r="I8" s="94" t="s">
        <v>129</v>
      </c>
      <c r="J8" s="8"/>
      <c r="K8" s="8"/>
      <c r="L8" s="9"/>
      <c r="M8" s="9"/>
      <c r="N8" s="9"/>
    </row>
    <row r="9" spans="1:15" s="7" customFormat="1" ht="12.75" customHeight="1">
      <c r="H9" s="8"/>
      <c r="I9" s="8"/>
      <c r="J9" s="8"/>
      <c r="K9" s="8"/>
      <c r="L9" s="9"/>
      <c r="M9" s="9"/>
      <c r="N9" s="9"/>
    </row>
    <row r="10" spans="1:15" s="49" customFormat="1" ht="36.6" customHeight="1">
      <c r="A10" s="47" t="s">
        <v>498</v>
      </c>
      <c r="B10" s="47" t="s">
        <v>499</v>
      </c>
      <c r="C10" s="47" t="s">
        <v>496</v>
      </c>
      <c r="D10" s="47" t="s">
        <v>500</v>
      </c>
      <c r="E10" s="47" t="s">
        <v>497</v>
      </c>
      <c r="F10" s="47" t="s">
        <v>501</v>
      </c>
      <c r="G10" s="47" t="s">
        <v>502</v>
      </c>
      <c r="H10" s="47" t="s">
        <v>503</v>
      </c>
      <c r="I10" s="47" t="s">
        <v>504</v>
      </c>
      <c r="J10" s="47" t="s">
        <v>505</v>
      </c>
      <c r="K10" s="47" t="s">
        <v>506</v>
      </c>
      <c r="L10" s="47" t="s">
        <v>507</v>
      </c>
      <c r="M10" s="47" t="s">
        <v>508</v>
      </c>
      <c r="N10" s="47" t="s">
        <v>509</v>
      </c>
      <c r="O10" s="47" t="s">
        <v>510</v>
      </c>
    </row>
    <row r="11" spans="1:15" s="49" customFormat="1" ht="12.6" customHeight="1">
      <c r="A11" s="50">
        <v>1</v>
      </c>
      <c r="B11" s="50">
        <v>2</v>
      </c>
      <c r="C11" s="50">
        <v>3</v>
      </c>
      <c r="D11" s="50">
        <v>4</v>
      </c>
      <c r="E11" s="50">
        <v>5</v>
      </c>
      <c r="F11" s="50">
        <v>6</v>
      </c>
      <c r="G11" s="50" t="s">
        <v>512</v>
      </c>
      <c r="H11" s="50">
        <v>8</v>
      </c>
      <c r="I11" s="50">
        <v>9</v>
      </c>
      <c r="J11" s="50">
        <v>10</v>
      </c>
      <c r="K11" s="50">
        <v>11</v>
      </c>
      <c r="L11" s="50" t="s">
        <v>513</v>
      </c>
      <c r="M11" s="50" t="s">
        <v>514</v>
      </c>
      <c r="N11" s="50" t="s">
        <v>515</v>
      </c>
      <c r="O11" s="50" t="s">
        <v>516</v>
      </c>
    </row>
    <row r="12" spans="1:15" ht="12.75" customHeight="1">
      <c r="A12" s="24">
        <v>1</v>
      </c>
      <c r="B12" s="46" t="s">
        <v>118</v>
      </c>
      <c r="C12" s="118">
        <v>2200</v>
      </c>
      <c r="D12" s="101" t="s">
        <v>72</v>
      </c>
      <c r="E12" s="96"/>
      <c r="F12" s="96"/>
      <c r="G12" s="98"/>
      <c r="H12" s="89"/>
      <c r="I12" s="89"/>
      <c r="J12" s="73"/>
      <c r="K12" s="97">
        <v>0</v>
      </c>
      <c r="L12" s="87">
        <f t="shared" ref="L12:L31" si="0">PRODUCT(K12,1.085)</f>
        <v>0</v>
      </c>
      <c r="M12" s="90">
        <f t="shared" ref="M12:M31" si="1">PRODUCT(I12,K12)</f>
        <v>0</v>
      </c>
      <c r="N12" s="90">
        <f t="shared" ref="N12:N31" si="2">PRODUCT(J12,L12)</f>
        <v>0</v>
      </c>
      <c r="O12" s="90">
        <f t="shared" ref="O12:O31" si="3">PRODUCT(K12,M12)</f>
        <v>0</v>
      </c>
    </row>
    <row r="13" spans="1:15" ht="12.75" customHeight="1">
      <c r="A13" s="24">
        <v>2</v>
      </c>
      <c r="B13" s="46" t="s">
        <v>119</v>
      </c>
      <c r="C13" s="118">
        <v>20</v>
      </c>
      <c r="D13" s="101" t="s">
        <v>72</v>
      </c>
      <c r="E13" s="96"/>
      <c r="F13" s="96"/>
      <c r="G13" s="98"/>
      <c r="H13" s="89"/>
      <c r="I13" s="89"/>
      <c r="J13" s="73"/>
      <c r="K13" s="97">
        <v>0</v>
      </c>
      <c r="L13" s="87">
        <f t="shared" si="0"/>
        <v>0</v>
      </c>
      <c r="M13" s="90">
        <f t="shared" si="1"/>
        <v>0</v>
      </c>
      <c r="N13" s="90">
        <f t="shared" si="2"/>
        <v>0</v>
      </c>
      <c r="O13" s="90">
        <f t="shared" si="3"/>
        <v>0</v>
      </c>
    </row>
    <row r="14" spans="1:15" ht="12.75" customHeight="1">
      <c r="A14" s="24">
        <v>3</v>
      </c>
      <c r="B14" s="81" t="s">
        <v>636</v>
      </c>
      <c r="C14" s="118">
        <v>1200</v>
      </c>
      <c r="D14" s="101" t="s">
        <v>72</v>
      </c>
      <c r="E14" s="96"/>
      <c r="F14" s="96"/>
      <c r="G14" s="98"/>
      <c r="H14" s="89"/>
      <c r="I14" s="89"/>
      <c r="J14" s="73"/>
      <c r="K14" s="97">
        <v>0</v>
      </c>
      <c r="L14" s="87">
        <f>PRODUCT(K14,1.085)</f>
        <v>0</v>
      </c>
      <c r="M14" s="90">
        <f>PRODUCT(I14,K14)</f>
        <v>0</v>
      </c>
      <c r="N14" s="90">
        <f>PRODUCT(J14,L14)</f>
        <v>0</v>
      </c>
      <c r="O14" s="90">
        <f>PRODUCT(K14,M14)</f>
        <v>0</v>
      </c>
    </row>
    <row r="15" spans="1:15" ht="12.75" customHeight="1">
      <c r="A15" s="24">
        <v>4</v>
      </c>
      <c r="B15" s="46" t="s">
        <v>131</v>
      </c>
      <c r="C15" s="118">
        <v>3865</v>
      </c>
      <c r="D15" s="101" t="s">
        <v>72</v>
      </c>
      <c r="E15" s="96"/>
      <c r="F15" s="96"/>
      <c r="G15" s="98"/>
      <c r="H15" s="89"/>
      <c r="I15" s="89"/>
      <c r="J15" s="73"/>
      <c r="K15" s="97">
        <v>0</v>
      </c>
      <c r="L15" s="87">
        <f t="shared" si="0"/>
        <v>0</v>
      </c>
      <c r="M15" s="90">
        <f t="shared" si="1"/>
        <v>0</v>
      </c>
      <c r="N15" s="90">
        <f t="shared" si="2"/>
        <v>0</v>
      </c>
      <c r="O15" s="90">
        <f t="shared" si="3"/>
        <v>0</v>
      </c>
    </row>
    <row r="16" spans="1:15" ht="12.75" customHeight="1">
      <c r="A16" s="24">
        <v>5</v>
      </c>
      <c r="B16" s="81" t="s">
        <v>625</v>
      </c>
      <c r="C16" s="118">
        <v>800</v>
      </c>
      <c r="D16" s="101" t="s">
        <v>72</v>
      </c>
      <c r="E16" s="96"/>
      <c r="F16" s="96"/>
      <c r="G16" s="98"/>
      <c r="H16" s="89"/>
      <c r="I16" s="89"/>
      <c r="J16" s="73"/>
      <c r="K16" s="97">
        <v>0</v>
      </c>
      <c r="L16" s="87">
        <f>PRODUCT(K16,1.085)</f>
        <v>0</v>
      </c>
      <c r="M16" s="90">
        <f t="shared" ref="M16:O17" si="4">PRODUCT(I16,K16)</f>
        <v>0</v>
      </c>
      <c r="N16" s="90">
        <f t="shared" si="4"/>
        <v>0</v>
      </c>
      <c r="O16" s="90">
        <f t="shared" si="4"/>
        <v>0</v>
      </c>
    </row>
    <row r="17" spans="1:15" ht="12.75" customHeight="1">
      <c r="A17" s="24">
        <v>6</v>
      </c>
      <c r="B17" s="81" t="s">
        <v>626</v>
      </c>
      <c r="C17" s="118">
        <v>2800</v>
      </c>
      <c r="D17" s="101" t="s">
        <v>72</v>
      </c>
      <c r="E17" s="96"/>
      <c r="F17" s="96"/>
      <c r="G17" s="98"/>
      <c r="H17" s="89"/>
      <c r="I17" s="89"/>
      <c r="J17" s="73"/>
      <c r="K17" s="97">
        <v>0</v>
      </c>
      <c r="L17" s="87">
        <f>PRODUCT(K17,1.085)</f>
        <v>0</v>
      </c>
      <c r="M17" s="90">
        <f t="shared" si="4"/>
        <v>0</v>
      </c>
      <c r="N17" s="90">
        <f t="shared" si="4"/>
        <v>0</v>
      </c>
      <c r="O17" s="90">
        <f t="shared" si="4"/>
        <v>0</v>
      </c>
    </row>
    <row r="18" spans="1:15" ht="12.75" customHeight="1">
      <c r="A18" s="24">
        <v>7</v>
      </c>
      <c r="B18" s="81" t="s">
        <v>621</v>
      </c>
      <c r="C18" s="118">
        <v>9000</v>
      </c>
      <c r="D18" s="101" t="s">
        <v>72</v>
      </c>
      <c r="E18" s="96"/>
      <c r="F18" s="96"/>
      <c r="G18" s="98"/>
      <c r="H18" s="89"/>
      <c r="I18" s="89"/>
      <c r="J18" s="73"/>
      <c r="K18" s="97">
        <v>0</v>
      </c>
      <c r="L18" s="87">
        <f t="shared" si="0"/>
        <v>0</v>
      </c>
      <c r="M18" s="90">
        <f t="shared" si="1"/>
        <v>0</v>
      </c>
      <c r="N18" s="90">
        <f t="shared" si="2"/>
        <v>0</v>
      </c>
      <c r="O18" s="90">
        <f t="shared" si="3"/>
        <v>0</v>
      </c>
    </row>
    <row r="19" spans="1:15" ht="12.75" customHeight="1">
      <c r="A19" s="24">
        <v>8</v>
      </c>
      <c r="B19" s="81" t="s">
        <v>622</v>
      </c>
      <c r="C19" s="118">
        <v>200</v>
      </c>
      <c r="D19" s="101" t="s">
        <v>15</v>
      </c>
      <c r="E19" s="96"/>
      <c r="F19" s="96"/>
      <c r="G19" s="98"/>
      <c r="H19" s="89"/>
      <c r="I19" s="89"/>
      <c r="J19" s="73"/>
      <c r="K19" s="97">
        <v>0</v>
      </c>
      <c r="L19" s="87">
        <f t="shared" si="0"/>
        <v>0</v>
      </c>
      <c r="M19" s="90">
        <f t="shared" si="1"/>
        <v>0</v>
      </c>
      <c r="N19" s="90">
        <f t="shared" si="2"/>
        <v>0</v>
      </c>
      <c r="O19" s="90">
        <f t="shared" si="3"/>
        <v>0</v>
      </c>
    </row>
    <row r="20" spans="1:15" ht="12.75" customHeight="1">
      <c r="A20" s="24">
        <f t="shared" ref="A20:A30" si="5">A19+1</f>
        <v>9</v>
      </c>
      <c r="B20" s="81" t="s">
        <v>623</v>
      </c>
      <c r="C20" s="118">
        <v>1400</v>
      </c>
      <c r="D20" s="101" t="s">
        <v>72</v>
      </c>
      <c r="E20" s="96"/>
      <c r="F20" s="96"/>
      <c r="G20" s="98"/>
      <c r="H20" s="89"/>
      <c r="I20" s="89"/>
      <c r="J20" s="73"/>
      <c r="K20" s="97">
        <v>0</v>
      </c>
      <c r="L20" s="87">
        <f t="shared" si="0"/>
        <v>0</v>
      </c>
      <c r="M20" s="90">
        <f t="shared" si="1"/>
        <v>0</v>
      </c>
      <c r="N20" s="90">
        <f t="shared" si="2"/>
        <v>0</v>
      </c>
      <c r="O20" s="90">
        <f t="shared" si="3"/>
        <v>0</v>
      </c>
    </row>
    <row r="21" spans="1:15" ht="12.75" customHeight="1">
      <c r="A21" s="24">
        <f t="shared" si="5"/>
        <v>10</v>
      </c>
      <c r="B21" s="81" t="s">
        <v>624</v>
      </c>
      <c r="C21" s="118">
        <v>400</v>
      </c>
      <c r="D21" s="101" t="s">
        <v>72</v>
      </c>
      <c r="E21" s="96"/>
      <c r="F21" s="96"/>
      <c r="G21" s="98"/>
      <c r="H21" s="89"/>
      <c r="I21" s="89"/>
      <c r="J21" s="73"/>
      <c r="K21" s="97">
        <v>0</v>
      </c>
      <c r="L21" s="87">
        <f t="shared" si="0"/>
        <v>0</v>
      </c>
      <c r="M21" s="90">
        <f t="shared" si="1"/>
        <v>0</v>
      </c>
      <c r="N21" s="90">
        <f t="shared" si="2"/>
        <v>0</v>
      </c>
      <c r="O21" s="90">
        <f t="shared" si="3"/>
        <v>0</v>
      </c>
    </row>
    <row r="22" spans="1:15" ht="12.75" customHeight="1">
      <c r="A22" s="24">
        <v>11</v>
      </c>
      <c r="B22" s="81" t="s">
        <v>637</v>
      </c>
      <c r="C22" s="118">
        <v>5000</v>
      </c>
      <c r="D22" s="101" t="s">
        <v>72</v>
      </c>
      <c r="E22" s="96"/>
      <c r="F22" s="96"/>
      <c r="G22" s="98"/>
      <c r="H22" s="89"/>
      <c r="I22" s="89"/>
      <c r="J22" s="73"/>
      <c r="K22" s="97">
        <v>0</v>
      </c>
      <c r="L22" s="87">
        <f>PRODUCT(K22,1.085)</f>
        <v>0</v>
      </c>
      <c r="M22" s="90">
        <f t="shared" ref="M22:O25" si="6">PRODUCT(I22,K22)</f>
        <v>0</v>
      </c>
      <c r="N22" s="90">
        <f t="shared" si="6"/>
        <v>0</v>
      </c>
      <c r="O22" s="90">
        <f t="shared" si="6"/>
        <v>0</v>
      </c>
    </row>
    <row r="23" spans="1:15" ht="12.75" customHeight="1">
      <c r="A23" s="24">
        <v>12</v>
      </c>
      <c r="B23" s="81" t="s">
        <v>634</v>
      </c>
      <c r="C23" s="118">
        <v>600</v>
      </c>
      <c r="D23" s="101" t="s">
        <v>72</v>
      </c>
      <c r="E23" s="96"/>
      <c r="F23" s="96"/>
      <c r="G23" s="98"/>
      <c r="H23" s="89"/>
      <c r="I23" s="89"/>
      <c r="J23" s="73"/>
      <c r="K23" s="97">
        <v>0</v>
      </c>
      <c r="L23" s="87">
        <f>PRODUCT(K23,1.085)</f>
        <v>0</v>
      </c>
      <c r="M23" s="90">
        <f t="shared" si="6"/>
        <v>0</v>
      </c>
      <c r="N23" s="90">
        <f t="shared" si="6"/>
        <v>0</v>
      </c>
      <c r="O23" s="90">
        <f t="shared" si="6"/>
        <v>0</v>
      </c>
    </row>
    <row r="24" spans="1:15" ht="12.75" customHeight="1">
      <c r="A24" s="24">
        <v>13</v>
      </c>
      <c r="B24" s="81" t="s">
        <v>633</v>
      </c>
      <c r="C24" s="118">
        <v>80</v>
      </c>
      <c r="D24" s="101" t="s">
        <v>72</v>
      </c>
      <c r="E24" s="96"/>
      <c r="F24" s="96"/>
      <c r="G24" s="98"/>
      <c r="H24" s="89"/>
      <c r="I24" s="89"/>
      <c r="J24" s="73"/>
      <c r="K24" s="97">
        <v>0</v>
      </c>
      <c r="L24" s="87">
        <f>PRODUCT(K24,1.085)</f>
        <v>0</v>
      </c>
      <c r="M24" s="90">
        <f t="shared" si="6"/>
        <v>0</v>
      </c>
      <c r="N24" s="90">
        <f t="shared" si="6"/>
        <v>0</v>
      </c>
      <c r="O24" s="90">
        <f t="shared" si="6"/>
        <v>0</v>
      </c>
    </row>
    <row r="25" spans="1:15" ht="12.75" customHeight="1">
      <c r="A25" s="24">
        <v>14</v>
      </c>
      <c r="B25" s="81" t="s">
        <v>627</v>
      </c>
      <c r="C25" s="118">
        <v>80</v>
      </c>
      <c r="D25" s="101" t="s">
        <v>72</v>
      </c>
      <c r="E25" s="96"/>
      <c r="F25" s="96"/>
      <c r="G25" s="98"/>
      <c r="H25" s="89"/>
      <c r="I25" s="89"/>
      <c r="J25" s="73"/>
      <c r="K25" s="97">
        <v>0</v>
      </c>
      <c r="L25" s="87">
        <f>PRODUCT(K25,1.085)</f>
        <v>0</v>
      </c>
      <c r="M25" s="90">
        <f t="shared" si="6"/>
        <v>0</v>
      </c>
      <c r="N25" s="90">
        <f t="shared" si="6"/>
        <v>0</v>
      </c>
      <c r="O25" s="90">
        <f t="shared" si="6"/>
        <v>0</v>
      </c>
    </row>
    <row r="26" spans="1:15" ht="12.75" customHeight="1">
      <c r="A26" s="24">
        <v>15</v>
      </c>
      <c r="B26" s="81" t="s">
        <v>628</v>
      </c>
      <c r="C26" s="118">
        <v>5</v>
      </c>
      <c r="D26" s="101" t="s">
        <v>68</v>
      </c>
      <c r="E26" s="96"/>
      <c r="F26" s="96"/>
      <c r="G26" s="98"/>
      <c r="H26" s="89"/>
      <c r="I26" s="89"/>
      <c r="J26" s="73"/>
      <c r="K26" s="97">
        <v>0</v>
      </c>
      <c r="L26" s="87">
        <f t="shared" si="0"/>
        <v>0</v>
      </c>
      <c r="M26" s="90">
        <f t="shared" si="1"/>
        <v>0</v>
      </c>
      <c r="N26" s="90">
        <f t="shared" si="2"/>
        <v>0</v>
      </c>
      <c r="O26" s="90">
        <f t="shared" si="3"/>
        <v>0</v>
      </c>
    </row>
    <row r="27" spans="1:15" ht="12.75" customHeight="1">
      <c r="A27" s="24">
        <v>16</v>
      </c>
      <c r="B27" s="81" t="s">
        <v>629</v>
      </c>
      <c r="C27" s="118">
        <v>20</v>
      </c>
      <c r="D27" s="101" t="s">
        <v>68</v>
      </c>
      <c r="E27" s="96"/>
      <c r="F27" s="96"/>
      <c r="G27" s="98"/>
      <c r="H27" s="89"/>
      <c r="I27" s="89"/>
      <c r="J27" s="73"/>
      <c r="K27" s="97">
        <v>0</v>
      </c>
      <c r="L27" s="87">
        <f t="shared" si="0"/>
        <v>0</v>
      </c>
      <c r="M27" s="90">
        <f t="shared" si="1"/>
        <v>0</v>
      </c>
      <c r="N27" s="90">
        <f t="shared" si="2"/>
        <v>0</v>
      </c>
      <c r="O27" s="90">
        <f t="shared" si="3"/>
        <v>0</v>
      </c>
    </row>
    <row r="28" spans="1:15" ht="12.75" customHeight="1">
      <c r="A28" s="24">
        <f t="shared" si="5"/>
        <v>17</v>
      </c>
      <c r="B28" s="81" t="s">
        <v>630</v>
      </c>
      <c r="C28" s="118">
        <v>10</v>
      </c>
      <c r="D28" s="101" t="s">
        <v>68</v>
      </c>
      <c r="E28" s="96"/>
      <c r="F28" s="96"/>
      <c r="G28" s="98"/>
      <c r="H28" s="89"/>
      <c r="I28" s="89"/>
      <c r="J28" s="73"/>
      <c r="K28" s="97">
        <v>0</v>
      </c>
      <c r="L28" s="87">
        <f t="shared" si="0"/>
        <v>0</v>
      </c>
      <c r="M28" s="90">
        <f t="shared" si="1"/>
        <v>0</v>
      </c>
      <c r="N28" s="90">
        <f t="shared" si="2"/>
        <v>0</v>
      </c>
      <c r="O28" s="90">
        <f t="shared" si="3"/>
        <v>0</v>
      </c>
    </row>
    <row r="29" spans="1:15" ht="12.75" customHeight="1">
      <c r="A29" s="24">
        <f t="shared" si="5"/>
        <v>18</v>
      </c>
      <c r="B29" s="81" t="s">
        <v>631</v>
      </c>
      <c r="C29" s="118">
        <v>100</v>
      </c>
      <c r="D29" s="101" t="s">
        <v>72</v>
      </c>
      <c r="E29" s="96"/>
      <c r="F29" s="96"/>
      <c r="G29" s="98"/>
      <c r="H29" s="89"/>
      <c r="I29" s="89"/>
      <c r="J29" s="73"/>
      <c r="K29" s="97">
        <v>0</v>
      </c>
      <c r="L29" s="87">
        <f t="shared" si="0"/>
        <v>0</v>
      </c>
      <c r="M29" s="90">
        <f t="shared" si="1"/>
        <v>0</v>
      </c>
      <c r="N29" s="90">
        <f t="shared" si="2"/>
        <v>0</v>
      </c>
      <c r="O29" s="90">
        <f t="shared" si="3"/>
        <v>0</v>
      </c>
    </row>
    <row r="30" spans="1:15" ht="12.75" customHeight="1">
      <c r="A30" s="24">
        <f t="shared" si="5"/>
        <v>19</v>
      </c>
      <c r="B30" s="81" t="s">
        <v>632</v>
      </c>
      <c r="C30" s="118">
        <v>30</v>
      </c>
      <c r="D30" s="101" t="s">
        <v>72</v>
      </c>
      <c r="E30" s="96"/>
      <c r="F30" s="96"/>
      <c r="G30" s="98"/>
      <c r="H30" s="89"/>
      <c r="I30" s="89"/>
      <c r="J30" s="73"/>
      <c r="K30" s="97">
        <v>0</v>
      </c>
      <c r="L30" s="87">
        <f t="shared" si="0"/>
        <v>0</v>
      </c>
      <c r="M30" s="90">
        <f t="shared" si="1"/>
        <v>0</v>
      </c>
      <c r="N30" s="90">
        <f t="shared" si="2"/>
        <v>0</v>
      </c>
      <c r="O30" s="90">
        <f t="shared" si="3"/>
        <v>0</v>
      </c>
    </row>
    <row r="31" spans="1:15" ht="12.75" customHeight="1">
      <c r="A31" s="24">
        <v>20</v>
      </c>
      <c r="B31" s="81" t="s">
        <v>635</v>
      </c>
      <c r="C31" s="118">
        <v>800</v>
      </c>
      <c r="D31" s="101" t="s">
        <v>72</v>
      </c>
      <c r="E31" s="96"/>
      <c r="F31" s="96"/>
      <c r="G31" s="98"/>
      <c r="H31" s="89"/>
      <c r="I31" s="89"/>
      <c r="J31" s="73"/>
      <c r="K31" s="97">
        <v>0</v>
      </c>
      <c r="L31" s="87">
        <f t="shared" si="0"/>
        <v>0</v>
      </c>
      <c r="M31" s="90">
        <f t="shared" si="1"/>
        <v>0</v>
      </c>
      <c r="N31" s="90">
        <f t="shared" si="2"/>
        <v>0</v>
      </c>
      <c r="O31" s="90">
        <f t="shared" si="3"/>
        <v>0</v>
      </c>
    </row>
    <row r="32" spans="1:15" ht="12.75" customHeight="1">
      <c r="A32" s="24">
        <v>21</v>
      </c>
      <c r="B32" s="81" t="s">
        <v>918</v>
      </c>
      <c r="C32" s="118">
        <v>100</v>
      </c>
      <c r="D32" s="101" t="s">
        <v>72</v>
      </c>
      <c r="E32" s="96"/>
      <c r="F32" s="96"/>
      <c r="G32" s="98"/>
      <c r="H32" s="89"/>
      <c r="I32" s="89"/>
      <c r="J32" s="73"/>
      <c r="K32" s="97">
        <v>0</v>
      </c>
      <c r="L32" s="87">
        <f t="shared" ref="L32" si="7">PRODUCT(K32,1.085)</f>
        <v>0</v>
      </c>
      <c r="M32" s="90">
        <f t="shared" ref="M32" si="8">PRODUCT(I32,K32)</f>
        <v>0</v>
      </c>
      <c r="N32" s="90">
        <f t="shared" ref="N32" si="9">PRODUCT(J32,L32)</f>
        <v>0</v>
      </c>
      <c r="O32" s="90">
        <f t="shared" ref="O32" si="10">PRODUCT(K32,M32)</f>
        <v>0</v>
      </c>
    </row>
    <row r="33" spans="1:15" s="42" customFormat="1" ht="12.6" customHeight="1">
      <c r="A33" s="67"/>
      <c r="B33" s="63" t="s">
        <v>538</v>
      </c>
      <c r="C33" s="69" t="s">
        <v>536</v>
      </c>
      <c r="D33" s="69" t="s">
        <v>536</v>
      </c>
      <c r="E33" s="69" t="s">
        <v>536</v>
      </c>
      <c r="F33" s="69" t="s">
        <v>536</v>
      </c>
      <c r="G33" s="69" t="s">
        <v>536</v>
      </c>
      <c r="H33" s="69" t="s">
        <v>536</v>
      </c>
      <c r="I33" s="69" t="s">
        <v>536</v>
      </c>
      <c r="J33" s="69" t="s">
        <v>536</v>
      </c>
      <c r="K33" s="69" t="s">
        <v>536</v>
      </c>
      <c r="L33" s="69" t="s">
        <v>536</v>
      </c>
      <c r="M33" s="70">
        <f t="shared" ref="M33" si="11">PRODUCT(B33,L33)</f>
        <v>0</v>
      </c>
      <c r="N33" s="70">
        <f>SUM(N12:N31)</f>
        <v>0</v>
      </c>
      <c r="O33" s="70">
        <f t="shared" ref="O33" si="12">PRODUCT(D33,N33)</f>
        <v>0</v>
      </c>
    </row>
    <row r="34" spans="1:15" s="13" customFormat="1" ht="12.75" customHeight="1"/>
    <row r="35" spans="1:15" s="13" customFormat="1" ht="12.75" customHeight="1">
      <c r="B35" s="13" t="s">
        <v>87</v>
      </c>
    </row>
    <row r="36" spans="1:15" s="13" customFormat="1" ht="12.75" customHeight="1">
      <c r="B36" s="13" t="s">
        <v>5</v>
      </c>
    </row>
    <row r="37" spans="1:15" s="13" customFormat="1" ht="12.75" customHeight="1">
      <c r="B37" s="13" t="s">
        <v>1</v>
      </c>
    </row>
    <row r="38" spans="1:15" s="13" customFormat="1" ht="12.75" customHeight="1">
      <c r="B38" s="13" t="s">
        <v>3</v>
      </c>
    </row>
    <row r="39" spans="1:15" s="13" customFormat="1" ht="12.75" customHeight="1"/>
    <row r="40" spans="1:15" s="1" customFormat="1" ht="12.75" customHeight="1">
      <c r="B40" s="56" t="s">
        <v>517</v>
      </c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</row>
    <row r="41" spans="1:15" s="34" customFormat="1" ht="12.75" customHeight="1">
      <c r="B41" s="137" t="s">
        <v>518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</row>
    <row r="42" spans="1:15" s="34" customFormat="1" ht="12.75" customHeight="1">
      <c r="B42" s="137" t="s">
        <v>519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</row>
    <row r="43" spans="1:15" s="34" customFormat="1" ht="12.75" customHeight="1">
      <c r="B43" s="137" t="s">
        <v>520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</row>
    <row r="44" spans="1:15" s="34" customFormat="1" ht="12.75" customHeight="1">
      <c r="B44" s="137" t="s">
        <v>521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</row>
    <row r="45" spans="1:15" s="34" customFormat="1" ht="12.75" customHeight="1">
      <c r="B45" s="135" t="s">
        <v>522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</row>
    <row r="46" spans="1:15" s="34" customFormat="1" ht="12.75" customHeight="1">
      <c r="B46" s="135" t="s">
        <v>523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</row>
    <row r="47" spans="1:15" ht="12.75" customHeight="1">
      <c r="B47" s="135" t="s">
        <v>524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</row>
    <row r="48" spans="1:15" ht="12.75" customHeight="1">
      <c r="B48" s="135" t="s">
        <v>525</v>
      </c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</row>
    <row r="49" spans="2:15" ht="12.75" customHeight="1">
      <c r="B49" s="135" t="s">
        <v>526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</row>
    <row r="50" spans="2:15" ht="12.75" customHeight="1">
      <c r="B50" s="135" t="s">
        <v>527</v>
      </c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</row>
    <row r="51" spans="2:15" ht="12.75" customHeight="1">
      <c r="B51" s="135" t="s">
        <v>528</v>
      </c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</row>
    <row r="52" spans="2:15" ht="12.75" customHeight="1">
      <c r="B52" s="135" t="s">
        <v>529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</row>
    <row r="53" spans="2:15" ht="12.75" customHeight="1">
      <c r="B53" s="57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</row>
    <row r="54" spans="2:15" ht="12.75" customHeight="1">
      <c r="B54" s="139" t="s">
        <v>530</v>
      </c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</row>
    <row r="55" spans="2:15" ht="12.75" customHeight="1">
      <c r="B55" s="139" t="s">
        <v>531</v>
      </c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</row>
    <row r="56" spans="2:15" ht="12.75" customHeight="1">
      <c r="B56" s="57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</row>
    <row r="57" spans="2:15" ht="12.75" customHeight="1">
      <c r="B57" s="57" t="s">
        <v>532</v>
      </c>
      <c r="C57" s="49"/>
      <c r="D57" s="49"/>
      <c r="E57" s="49"/>
      <c r="F57" s="49"/>
      <c r="G57" s="49"/>
      <c r="H57" s="49" t="s">
        <v>533</v>
      </c>
      <c r="I57" s="49"/>
      <c r="J57" s="49"/>
      <c r="K57" s="49"/>
      <c r="L57" s="49"/>
      <c r="M57" s="49" t="s">
        <v>534</v>
      </c>
      <c r="N57" s="49"/>
      <c r="O57" s="49"/>
    </row>
    <row r="58" spans="2:15" ht="12.75" customHeight="1">
      <c r="B58" s="57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</row>
    <row r="59" spans="2:15" ht="12.75" customHeight="1">
      <c r="B59" s="77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</row>
  </sheetData>
  <mergeCells count="14">
    <mergeCell ref="B54:O54"/>
    <mergeCell ref="B55:O55"/>
    <mergeCell ref="B47:O47"/>
    <mergeCell ref="B48:O48"/>
    <mergeCell ref="B49:O49"/>
    <mergeCell ref="B50:O50"/>
    <mergeCell ref="B51:O51"/>
    <mergeCell ref="B52:O52"/>
    <mergeCell ref="B46:O46"/>
    <mergeCell ref="B41:O41"/>
    <mergeCell ref="B42:O42"/>
    <mergeCell ref="B43:O43"/>
    <mergeCell ref="B44:O44"/>
    <mergeCell ref="B45:O45"/>
  </mergeCells>
  <phoneticPr fontId="0" type="noConversion"/>
  <pageMargins left="0.74803149606299213" right="0.74803149606299213" top="0.98425196850393704" bottom="0.98425196850393704" header="0" footer="0"/>
  <pageSetup paperSize="9" scale="90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Osnovne šole Oskarja Kovačiča Ljubljana  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O43"/>
  <sheetViews>
    <sheetView workbookViewId="0">
      <selection activeCell="P1" sqref="P1:P1048576"/>
    </sheetView>
  </sheetViews>
  <sheetFormatPr defaultRowHeight="12.75"/>
  <cols>
    <col min="1" max="1" width="3.7109375" customWidth="1"/>
    <col min="2" max="2" width="36.42578125" customWidth="1"/>
    <col min="3" max="3" width="7.7109375" customWidth="1"/>
    <col min="4" max="4" width="6.5703125" customWidth="1"/>
    <col min="5" max="5" width="6.42578125" customWidth="1"/>
    <col min="6" max="6" width="5.85546875" customWidth="1"/>
  </cols>
  <sheetData>
    <row r="1" spans="1:15" ht="15">
      <c r="A1" s="4"/>
      <c r="B1" s="3" t="s">
        <v>95</v>
      </c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  <c r="O1" s="4"/>
    </row>
    <row r="2" spans="1:15" ht="15">
      <c r="A2" s="4"/>
      <c r="B2" s="6" t="s">
        <v>96</v>
      </c>
      <c r="C2" s="4"/>
      <c r="D2" s="4"/>
      <c r="E2" s="4"/>
      <c r="F2" s="4"/>
      <c r="G2" s="4"/>
      <c r="H2" s="5"/>
      <c r="I2" s="5"/>
      <c r="J2" s="5"/>
      <c r="K2" s="5"/>
      <c r="L2" s="5"/>
      <c r="M2" s="5"/>
      <c r="N2" s="5"/>
      <c r="O2" s="4"/>
    </row>
    <row r="3" spans="1:15" ht="15">
      <c r="A3" s="4"/>
      <c r="B3" s="6"/>
      <c r="C3" s="4"/>
      <c r="D3" s="4"/>
      <c r="E3" s="4"/>
      <c r="F3" s="4"/>
      <c r="G3" s="4"/>
      <c r="H3" s="5"/>
      <c r="I3" s="5"/>
      <c r="J3" s="5"/>
      <c r="K3" s="5"/>
      <c r="L3" s="5"/>
      <c r="M3" s="5"/>
      <c r="N3" s="5"/>
      <c r="O3" s="4"/>
    </row>
    <row r="4" spans="1:15" ht="12.6" customHeight="1">
      <c r="A4" s="31"/>
      <c r="B4" s="30" t="s">
        <v>67</v>
      </c>
      <c r="C4" s="31"/>
      <c r="D4" s="31"/>
      <c r="E4" s="31"/>
      <c r="F4" s="31"/>
      <c r="G4" s="31"/>
      <c r="H4" s="32"/>
      <c r="I4" s="32"/>
      <c r="J4" s="32"/>
      <c r="K4" s="32"/>
      <c r="L4" s="32"/>
      <c r="M4" s="32"/>
      <c r="N4" s="32"/>
      <c r="O4" s="31"/>
    </row>
    <row r="5" spans="1:15" ht="11.1" customHeight="1">
      <c r="A5" s="31"/>
      <c r="B5" s="33"/>
      <c r="C5" s="31"/>
      <c r="D5" s="31"/>
      <c r="E5" s="31"/>
      <c r="F5" s="31"/>
      <c r="G5" s="31"/>
      <c r="H5" s="32"/>
      <c r="I5" s="32"/>
      <c r="J5" s="32"/>
      <c r="K5" s="32"/>
      <c r="L5" s="32"/>
      <c r="M5" s="32"/>
      <c r="N5" s="32"/>
      <c r="O5" s="31"/>
    </row>
    <row r="6" spans="1:15" ht="12" customHeight="1">
      <c r="A6" s="31"/>
      <c r="B6" s="33"/>
      <c r="C6" s="31"/>
      <c r="D6" s="31"/>
      <c r="E6" s="31"/>
      <c r="F6" s="31"/>
      <c r="G6" s="31"/>
      <c r="H6" s="32"/>
      <c r="I6" s="32"/>
      <c r="J6" s="32"/>
      <c r="K6" s="32"/>
      <c r="L6" s="32"/>
      <c r="M6" s="32"/>
      <c r="N6" s="32"/>
      <c r="O6" s="31"/>
    </row>
    <row r="7" spans="1:15" ht="11.45" customHeight="1">
      <c r="A7" s="7"/>
      <c r="B7" s="7"/>
      <c r="C7" s="7"/>
      <c r="D7" s="7"/>
      <c r="E7" s="7"/>
      <c r="F7" s="7"/>
      <c r="G7" s="7"/>
      <c r="H7" s="8"/>
      <c r="I7" s="8"/>
      <c r="J7" s="8"/>
      <c r="K7" s="8"/>
      <c r="L7" s="9"/>
      <c r="M7" s="9"/>
      <c r="N7" s="9"/>
      <c r="O7" s="7"/>
    </row>
    <row r="8" spans="1:15" ht="18">
      <c r="A8" s="7"/>
      <c r="B8" s="7"/>
      <c r="C8" s="7"/>
      <c r="D8" s="7"/>
      <c r="E8" s="7"/>
      <c r="F8" s="7"/>
      <c r="G8" s="7"/>
      <c r="H8" s="8"/>
      <c r="I8" s="94" t="s">
        <v>132</v>
      </c>
      <c r="J8" s="8"/>
      <c r="K8" s="8"/>
      <c r="L8" s="9"/>
      <c r="M8" s="9"/>
      <c r="N8" s="9"/>
      <c r="O8" s="7"/>
    </row>
    <row r="9" spans="1:15" ht="14.25">
      <c r="A9" s="7"/>
      <c r="B9" s="7"/>
      <c r="C9" s="7"/>
      <c r="D9" s="7"/>
      <c r="E9" s="7"/>
      <c r="F9" s="7"/>
      <c r="G9" s="7"/>
      <c r="H9" s="8"/>
      <c r="I9" s="8"/>
      <c r="J9" s="8"/>
      <c r="K9" s="8"/>
      <c r="L9" s="9"/>
      <c r="M9" s="9"/>
      <c r="N9" s="9"/>
      <c r="O9" s="7"/>
    </row>
    <row r="10" spans="1:15" s="49" customFormat="1" ht="36.6" customHeight="1">
      <c r="A10" s="47" t="s">
        <v>498</v>
      </c>
      <c r="B10" s="47" t="s">
        <v>499</v>
      </c>
      <c r="C10" s="47" t="s">
        <v>496</v>
      </c>
      <c r="D10" s="47" t="s">
        <v>500</v>
      </c>
      <c r="E10" s="47" t="s">
        <v>497</v>
      </c>
      <c r="F10" s="47" t="s">
        <v>501</v>
      </c>
      <c r="G10" s="47" t="s">
        <v>502</v>
      </c>
      <c r="H10" s="47" t="s">
        <v>503</v>
      </c>
      <c r="I10" s="47" t="s">
        <v>504</v>
      </c>
      <c r="J10" s="47" t="s">
        <v>505</v>
      </c>
      <c r="K10" s="47" t="s">
        <v>506</v>
      </c>
      <c r="L10" s="47" t="s">
        <v>507</v>
      </c>
      <c r="M10" s="47" t="s">
        <v>508</v>
      </c>
      <c r="N10" s="47" t="s">
        <v>509</v>
      </c>
      <c r="O10" s="47" t="s">
        <v>510</v>
      </c>
    </row>
    <row r="11" spans="1:15" s="49" customFormat="1" ht="12.6" customHeight="1">
      <c r="A11" s="50">
        <v>1</v>
      </c>
      <c r="B11" s="50">
        <v>2</v>
      </c>
      <c r="C11" s="50">
        <v>3</v>
      </c>
      <c r="D11" s="50">
        <v>4</v>
      </c>
      <c r="E11" s="50">
        <v>5</v>
      </c>
      <c r="F11" s="50">
        <v>6</v>
      </c>
      <c r="G11" s="50" t="s">
        <v>512</v>
      </c>
      <c r="H11" s="50">
        <v>8</v>
      </c>
      <c r="I11" s="50">
        <v>9</v>
      </c>
      <c r="J11" s="50">
        <v>10</v>
      </c>
      <c r="K11" s="50">
        <v>11</v>
      </c>
      <c r="L11" s="50" t="s">
        <v>513</v>
      </c>
      <c r="M11" s="50" t="s">
        <v>514</v>
      </c>
      <c r="N11" s="50" t="s">
        <v>515</v>
      </c>
      <c r="O11" s="50" t="s">
        <v>516</v>
      </c>
    </row>
    <row r="12" spans="1:15" ht="14.45" customHeight="1">
      <c r="A12" s="17">
        <v>1</v>
      </c>
      <c r="B12" s="106" t="s">
        <v>639</v>
      </c>
      <c r="C12" s="118">
        <v>12000</v>
      </c>
      <c r="D12" s="24" t="s">
        <v>72</v>
      </c>
      <c r="E12" s="96"/>
      <c r="F12" s="96"/>
      <c r="G12" s="102"/>
      <c r="H12" s="89"/>
      <c r="I12" s="89"/>
      <c r="J12" s="102"/>
      <c r="K12" s="97">
        <v>0</v>
      </c>
      <c r="L12" s="87">
        <f>PRODUCT(K12,1.085)</f>
        <v>0</v>
      </c>
      <c r="M12" s="90">
        <f t="shared" ref="M12:M16" si="0">PRODUCT(B12,K12)</f>
        <v>0</v>
      </c>
      <c r="N12" s="90">
        <f>PRODUCT(C12,L12)</f>
        <v>0</v>
      </c>
      <c r="O12" s="90">
        <f t="shared" ref="O12:O16" si="1">PRODUCT(D12,M12)</f>
        <v>0</v>
      </c>
    </row>
    <row r="13" spans="1:15" ht="14.45" customHeight="1">
      <c r="A13" s="24">
        <f>A12+1</f>
        <v>2</v>
      </c>
      <c r="B13" s="106" t="s">
        <v>133</v>
      </c>
      <c r="C13" s="118">
        <v>500</v>
      </c>
      <c r="D13" s="24" t="s">
        <v>72</v>
      </c>
      <c r="E13" s="96"/>
      <c r="F13" s="96"/>
      <c r="G13" s="102"/>
      <c r="H13" s="89"/>
      <c r="I13" s="89"/>
      <c r="J13" s="102"/>
      <c r="K13" s="97">
        <v>0</v>
      </c>
      <c r="L13" s="87">
        <f>PRODUCT(K13,1.085)</f>
        <v>0</v>
      </c>
      <c r="M13" s="90">
        <f t="shared" si="0"/>
        <v>0</v>
      </c>
      <c r="N13" s="90">
        <f t="shared" ref="N13:N16" si="2">PRODUCT(C13,L13)</f>
        <v>0</v>
      </c>
      <c r="O13" s="90">
        <f t="shared" si="1"/>
        <v>0</v>
      </c>
    </row>
    <row r="14" spans="1:15" ht="14.45" customHeight="1">
      <c r="A14" s="24">
        <f>A13+1</f>
        <v>3</v>
      </c>
      <c r="B14" s="106" t="s">
        <v>638</v>
      </c>
      <c r="C14" s="118">
        <v>560</v>
      </c>
      <c r="D14" s="24" t="s">
        <v>72</v>
      </c>
      <c r="E14" s="96"/>
      <c r="F14" s="96"/>
      <c r="G14" s="102"/>
      <c r="H14" s="89"/>
      <c r="I14" s="89"/>
      <c r="J14" s="102"/>
      <c r="K14" s="97">
        <v>0</v>
      </c>
      <c r="L14" s="87">
        <f>PRODUCT(K14,1.085)</f>
        <v>0</v>
      </c>
      <c r="M14" s="90">
        <f t="shared" si="0"/>
        <v>0</v>
      </c>
      <c r="N14" s="90">
        <f t="shared" si="2"/>
        <v>0</v>
      </c>
      <c r="O14" s="90">
        <f t="shared" si="1"/>
        <v>0</v>
      </c>
    </row>
    <row r="15" spans="1:15" ht="14.45" customHeight="1">
      <c r="A15" s="24">
        <f>A14+1</f>
        <v>4</v>
      </c>
      <c r="B15" s="106" t="s">
        <v>1002</v>
      </c>
      <c r="C15" s="118">
        <v>140</v>
      </c>
      <c r="D15" s="10" t="s">
        <v>72</v>
      </c>
      <c r="E15" s="96"/>
      <c r="F15" s="96"/>
      <c r="G15" s="102"/>
      <c r="H15" s="89"/>
      <c r="I15" s="89"/>
      <c r="J15" s="102"/>
      <c r="K15" s="97">
        <v>0</v>
      </c>
      <c r="L15" s="87">
        <f>PRODUCT(K15,1.085)</f>
        <v>0</v>
      </c>
      <c r="M15" s="90">
        <f t="shared" si="0"/>
        <v>0</v>
      </c>
      <c r="N15" s="90">
        <f t="shared" si="2"/>
        <v>0</v>
      </c>
      <c r="O15" s="90">
        <f t="shared" si="1"/>
        <v>0</v>
      </c>
    </row>
    <row r="16" spans="1:15" ht="14.45" customHeight="1">
      <c r="A16" s="24">
        <f>A15+1</f>
        <v>5</v>
      </c>
      <c r="B16" s="106" t="s">
        <v>640</v>
      </c>
      <c r="C16" s="118">
        <v>6</v>
      </c>
      <c r="D16" s="10" t="s">
        <v>72</v>
      </c>
      <c r="E16" s="96"/>
      <c r="F16" s="96"/>
      <c r="G16" s="102"/>
      <c r="H16" s="89"/>
      <c r="I16" s="89"/>
      <c r="J16" s="102"/>
      <c r="K16" s="97">
        <v>0</v>
      </c>
      <c r="L16" s="87">
        <f>PRODUCT(K16,1.085)</f>
        <v>0</v>
      </c>
      <c r="M16" s="90">
        <f t="shared" si="0"/>
        <v>0</v>
      </c>
      <c r="N16" s="90">
        <f t="shared" si="2"/>
        <v>0</v>
      </c>
      <c r="O16" s="90">
        <f t="shared" si="1"/>
        <v>0</v>
      </c>
    </row>
    <row r="17" spans="1:15" s="42" customFormat="1" ht="12.6" customHeight="1">
      <c r="A17" s="67"/>
      <c r="B17" s="63" t="s">
        <v>538</v>
      </c>
      <c r="C17" s="69" t="s">
        <v>536</v>
      </c>
      <c r="D17" s="69" t="s">
        <v>536</v>
      </c>
      <c r="E17" s="69" t="s">
        <v>536</v>
      </c>
      <c r="F17" s="69" t="s">
        <v>536</v>
      </c>
      <c r="G17" s="69" t="s">
        <v>536</v>
      </c>
      <c r="H17" s="69" t="s">
        <v>536</v>
      </c>
      <c r="I17" s="69" t="s">
        <v>536</v>
      </c>
      <c r="J17" s="69" t="s">
        <v>536</v>
      </c>
      <c r="K17" s="69" t="s">
        <v>536</v>
      </c>
      <c r="L17" s="69" t="s">
        <v>536</v>
      </c>
      <c r="M17" s="70">
        <f t="shared" ref="M17:N17" si="3">PRODUCT(B17,L17)</f>
        <v>0</v>
      </c>
      <c r="N17" s="70">
        <f t="shared" si="3"/>
        <v>0</v>
      </c>
      <c r="O17" s="70">
        <f t="shared" ref="O17" si="4">PRODUCT(D17,N17)</f>
        <v>0</v>
      </c>
    </row>
    <row r="18" spans="1:15" ht="14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14.25">
      <c r="A19" s="13"/>
      <c r="B19" s="13" t="s">
        <v>87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ht="14.25">
      <c r="A20" s="13"/>
      <c r="B20" s="13" t="s">
        <v>5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14.25">
      <c r="A21" s="13"/>
      <c r="B21" s="13" t="s">
        <v>1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ht="14.25">
      <c r="A22" s="13"/>
      <c r="B22" s="13" t="s">
        <v>135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ht="14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5" ht="14.25">
      <c r="A24" s="13"/>
      <c r="B24" s="56" t="s">
        <v>517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</row>
    <row r="25" spans="1:15" ht="14.25">
      <c r="A25" s="1"/>
      <c r="B25" s="137" t="s">
        <v>518</v>
      </c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</row>
    <row r="26" spans="1:15" ht="15">
      <c r="A26" s="34"/>
      <c r="B26" s="137" t="s">
        <v>519</v>
      </c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</row>
    <row r="27" spans="1:15">
      <c r="B27" s="137" t="s">
        <v>520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</row>
    <row r="28" spans="1:15">
      <c r="B28" s="137" t="s">
        <v>521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</row>
    <row r="29" spans="1:15">
      <c r="B29" s="135" t="s">
        <v>522</v>
      </c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</row>
    <row r="30" spans="1:15">
      <c r="B30" s="135" t="s">
        <v>523</v>
      </c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</row>
    <row r="31" spans="1:15">
      <c r="B31" s="135" t="s">
        <v>524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</row>
    <row r="32" spans="1:15">
      <c r="B32" s="135" t="s">
        <v>525</v>
      </c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</row>
    <row r="33" spans="2:15">
      <c r="B33" s="135" t="s">
        <v>526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</row>
    <row r="34" spans="2:15">
      <c r="B34" s="135" t="s">
        <v>527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</row>
    <row r="35" spans="2:15">
      <c r="B35" s="135" t="s">
        <v>528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</row>
    <row r="36" spans="2:15">
      <c r="B36" s="135" t="s">
        <v>529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</row>
    <row r="37" spans="2:15">
      <c r="B37" s="57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</row>
    <row r="38" spans="2:15">
      <c r="B38" s="139" t="s">
        <v>530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</row>
    <row r="39" spans="2:15">
      <c r="B39" s="139" t="s">
        <v>531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</row>
    <row r="40" spans="2:15">
      <c r="B40" s="57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</row>
    <row r="41" spans="2:15">
      <c r="B41" s="57" t="s">
        <v>532</v>
      </c>
      <c r="C41" s="49"/>
      <c r="D41" s="49"/>
      <c r="E41" s="49"/>
      <c r="F41" s="49"/>
      <c r="G41" s="49"/>
      <c r="H41" s="49" t="s">
        <v>533</v>
      </c>
      <c r="I41" s="49"/>
      <c r="J41" s="49"/>
      <c r="K41" s="49"/>
      <c r="L41" s="49"/>
      <c r="M41" s="49" t="s">
        <v>534</v>
      </c>
      <c r="N41" s="49"/>
      <c r="O41" s="49"/>
    </row>
    <row r="42" spans="2:15">
      <c r="B42" s="57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</row>
    <row r="43" spans="2:15">
      <c r="B43" s="77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</row>
  </sheetData>
  <mergeCells count="14">
    <mergeCell ref="B36:O36"/>
    <mergeCell ref="B38:O38"/>
    <mergeCell ref="B39:O39"/>
    <mergeCell ref="B30:O30"/>
    <mergeCell ref="B31:O31"/>
    <mergeCell ref="B32:O32"/>
    <mergeCell ref="B33:O33"/>
    <mergeCell ref="B34:O34"/>
    <mergeCell ref="B35:O35"/>
    <mergeCell ref="B25:O25"/>
    <mergeCell ref="B26:O26"/>
    <mergeCell ref="B27:O27"/>
    <mergeCell ref="B28:O28"/>
    <mergeCell ref="B29:O29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93"/>
  <sheetViews>
    <sheetView topLeftCell="A34" workbookViewId="0">
      <selection activeCell="A158" sqref="A158"/>
    </sheetView>
  </sheetViews>
  <sheetFormatPr defaultColWidth="9.140625" defaultRowHeight="12.75" customHeight="1"/>
  <cols>
    <col min="1" max="1" width="5.140625" style="12" customWidth="1"/>
    <col min="2" max="2" width="40.5703125" style="12" customWidth="1"/>
    <col min="3" max="3" width="5.85546875" style="12" customWidth="1"/>
    <col min="4" max="4" width="6.85546875" style="12" customWidth="1"/>
    <col min="5" max="5" width="7.7109375" style="12" customWidth="1"/>
    <col min="6" max="6" width="6.42578125" style="12" customWidth="1"/>
    <col min="7" max="7" width="6.42578125" style="14" customWidth="1"/>
    <col min="8" max="8" width="7.85546875" style="23" customWidth="1"/>
    <col min="9" max="9" width="8" style="23" customWidth="1"/>
    <col min="10" max="10" width="7.85546875" style="23" customWidth="1"/>
    <col min="11" max="11" width="8.7109375" style="23" customWidth="1"/>
    <col min="12" max="13" width="7.5703125" style="23" customWidth="1"/>
    <col min="14" max="15" width="8.42578125" style="12" customWidth="1"/>
    <col min="16" max="16384" width="9.140625" style="12"/>
  </cols>
  <sheetData>
    <row r="1" spans="1:15" s="4" customFormat="1" ht="12.75" customHeight="1">
      <c r="B1" s="3" t="s">
        <v>95</v>
      </c>
      <c r="G1" s="22"/>
      <c r="H1" s="5"/>
      <c r="I1" s="5"/>
      <c r="J1" s="5"/>
      <c r="K1" s="5"/>
      <c r="L1" s="5"/>
      <c r="M1" s="5"/>
      <c r="N1" s="5"/>
    </row>
    <row r="2" spans="1:15" s="4" customFormat="1" ht="12.75" customHeight="1">
      <c r="B2" s="6" t="s">
        <v>96</v>
      </c>
      <c r="G2" s="22"/>
      <c r="H2" s="5"/>
      <c r="I2" s="5"/>
      <c r="J2" s="5"/>
      <c r="K2" s="5"/>
      <c r="L2" s="5"/>
      <c r="M2" s="5"/>
      <c r="N2" s="5"/>
    </row>
    <row r="3" spans="1:15" s="4" customFormat="1" ht="12.75" customHeight="1">
      <c r="B3" s="6"/>
      <c r="G3" s="22"/>
      <c r="H3" s="5"/>
      <c r="I3" s="5"/>
      <c r="J3" s="5"/>
      <c r="K3" s="5"/>
      <c r="L3" s="5"/>
      <c r="M3" s="5"/>
      <c r="N3" s="5"/>
    </row>
    <row r="4" spans="1:15" s="31" customFormat="1" ht="12.75" customHeight="1">
      <c r="B4" s="30" t="s">
        <v>67</v>
      </c>
      <c r="G4" s="37"/>
      <c r="H4" s="32"/>
      <c r="I4" s="32"/>
      <c r="J4" s="32"/>
      <c r="K4" s="32"/>
      <c r="L4" s="32"/>
      <c r="M4" s="32"/>
      <c r="N4" s="32"/>
    </row>
    <row r="5" spans="1:15" s="31" customFormat="1" ht="12.75" customHeight="1">
      <c r="B5" s="33"/>
      <c r="G5" s="37"/>
      <c r="H5" s="32"/>
      <c r="I5" s="32"/>
      <c r="J5" s="32"/>
      <c r="K5" s="32"/>
      <c r="L5" s="32"/>
      <c r="M5" s="32"/>
      <c r="N5" s="32"/>
    </row>
    <row r="6" spans="1:15" s="31" customFormat="1" ht="12.75" customHeight="1">
      <c r="B6" s="33"/>
      <c r="G6" s="37"/>
      <c r="H6" s="32"/>
      <c r="I6" s="32"/>
      <c r="J6" s="32"/>
      <c r="K6" s="32"/>
      <c r="L6" s="32"/>
      <c r="M6" s="32"/>
      <c r="N6" s="32"/>
    </row>
    <row r="7" spans="1:15" s="7" customFormat="1" ht="20.45" customHeight="1">
      <c r="G7" s="22"/>
      <c r="H7" s="8"/>
      <c r="I7" s="94" t="s">
        <v>136</v>
      </c>
      <c r="J7" s="8"/>
      <c r="K7" s="8"/>
      <c r="L7" s="9"/>
      <c r="M7" s="9"/>
      <c r="N7" s="9"/>
    </row>
    <row r="8" spans="1:15" s="7" customFormat="1" ht="12.75" customHeight="1">
      <c r="G8" s="22"/>
      <c r="H8" s="8"/>
      <c r="I8" s="8"/>
      <c r="J8" s="8"/>
      <c r="K8" s="8"/>
      <c r="L8" s="9"/>
      <c r="M8" s="9"/>
      <c r="N8" s="9"/>
    </row>
    <row r="9" spans="1:15" s="49" customFormat="1" ht="36.6" customHeight="1">
      <c r="A9" s="47" t="s">
        <v>498</v>
      </c>
      <c r="B9" s="47" t="s">
        <v>499</v>
      </c>
      <c r="C9" s="47" t="s">
        <v>496</v>
      </c>
      <c r="D9" s="47" t="s">
        <v>500</v>
      </c>
      <c r="E9" s="47" t="s">
        <v>497</v>
      </c>
      <c r="F9" s="47" t="s">
        <v>501</v>
      </c>
      <c r="G9" s="47" t="s">
        <v>502</v>
      </c>
      <c r="H9" s="47" t="s">
        <v>503</v>
      </c>
      <c r="I9" s="47" t="s">
        <v>504</v>
      </c>
      <c r="J9" s="47" t="s">
        <v>505</v>
      </c>
      <c r="K9" s="47" t="s">
        <v>506</v>
      </c>
      <c r="L9" s="47" t="s">
        <v>507</v>
      </c>
      <c r="M9" s="47" t="s">
        <v>508</v>
      </c>
      <c r="N9" s="47" t="s">
        <v>509</v>
      </c>
      <c r="O9" s="47" t="s">
        <v>510</v>
      </c>
    </row>
    <row r="10" spans="1:15" s="49" customFormat="1" ht="12.6" customHeight="1">
      <c r="A10" s="50">
        <v>1</v>
      </c>
      <c r="B10" s="50">
        <v>2</v>
      </c>
      <c r="C10" s="50">
        <v>3</v>
      </c>
      <c r="D10" s="50">
        <v>4</v>
      </c>
      <c r="E10" s="50">
        <v>5</v>
      </c>
      <c r="F10" s="50">
        <v>6</v>
      </c>
      <c r="G10" s="50" t="s">
        <v>512</v>
      </c>
      <c r="H10" s="50">
        <v>8</v>
      </c>
      <c r="I10" s="50">
        <v>9</v>
      </c>
      <c r="J10" s="50">
        <v>10</v>
      </c>
      <c r="K10" s="50">
        <v>11</v>
      </c>
      <c r="L10" s="50" t="s">
        <v>513</v>
      </c>
      <c r="M10" s="50" t="s">
        <v>514</v>
      </c>
      <c r="N10" s="50" t="s">
        <v>515</v>
      </c>
      <c r="O10" s="50" t="s">
        <v>516</v>
      </c>
    </row>
    <row r="11" spans="1:15" s="126" customFormat="1" ht="12.6" customHeight="1">
      <c r="A11" s="140" t="s">
        <v>1009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</row>
    <row r="12" spans="1:15" ht="12.75" customHeight="1">
      <c r="A12" s="17">
        <v>1</v>
      </c>
      <c r="B12" s="46" t="s">
        <v>137</v>
      </c>
      <c r="C12" s="118">
        <v>1800</v>
      </c>
      <c r="D12" s="10" t="s">
        <v>68</v>
      </c>
      <c r="E12" s="96"/>
      <c r="F12" s="96"/>
      <c r="G12" s="98">
        <f>E12+F12</f>
        <v>0</v>
      </c>
      <c r="H12" s="89"/>
      <c r="I12" s="89"/>
      <c r="J12" s="73"/>
      <c r="K12" s="97">
        <v>0</v>
      </c>
      <c r="L12" s="87">
        <f t="shared" ref="L12:L33" si="0">PRODUCT(K12,1.085)</f>
        <v>0</v>
      </c>
      <c r="M12" s="90">
        <f t="shared" ref="M12:M33" si="1">PRODUCT(I12,K12)</f>
        <v>0</v>
      </c>
      <c r="N12" s="90">
        <f>PRODUCT(J12,L12)</f>
        <v>0</v>
      </c>
      <c r="O12" s="11">
        <f t="shared" ref="O12:O33" si="2">PRODUCT(K12,M12)</f>
        <v>0</v>
      </c>
    </row>
    <row r="13" spans="1:15" ht="12.75" customHeight="1">
      <c r="A13" s="17">
        <f>A12+1</f>
        <v>2</v>
      </c>
      <c r="B13" s="46" t="s">
        <v>138</v>
      </c>
      <c r="C13" s="118">
        <v>9</v>
      </c>
      <c r="D13" s="10" t="s">
        <v>68</v>
      </c>
      <c r="E13" s="96"/>
      <c r="F13" s="96"/>
      <c r="G13" s="98">
        <f t="shared" ref="G13:G76" si="3">E13+F13</f>
        <v>0</v>
      </c>
      <c r="H13" s="89"/>
      <c r="I13" s="89"/>
      <c r="J13" s="73"/>
      <c r="K13" s="97">
        <v>0</v>
      </c>
      <c r="L13" s="87">
        <f t="shared" si="0"/>
        <v>0</v>
      </c>
      <c r="M13" s="90">
        <f t="shared" si="1"/>
        <v>0</v>
      </c>
      <c r="N13" s="90">
        <f t="shared" ref="N13:N33" si="4">PRODUCT(J13,L13)</f>
        <v>0</v>
      </c>
      <c r="O13" s="11">
        <f t="shared" si="2"/>
        <v>0</v>
      </c>
    </row>
    <row r="14" spans="1:15" ht="12.75" customHeight="1">
      <c r="A14" s="17">
        <v>2</v>
      </c>
      <c r="B14" s="81" t="s">
        <v>923</v>
      </c>
      <c r="C14" s="118">
        <v>1000</v>
      </c>
      <c r="D14" s="10" t="s">
        <v>68</v>
      </c>
      <c r="E14" s="96"/>
      <c r="F14" s="96"/>
      <c r="G14" s="98">
        <f t="shared" si="3"/>
        <v>0</v>
      </c>
      <c r="H14" s="89"/>
      <c r="I14" s="89"/>
      <c r="J14" s="73"/>
      <c r="K14" s="97">
        <v>0</v>
      </c>
      <c r="L14" s="87">
        <f t="shared" ref="L14" si="5">PRODUCT(K14,1.085)</f>
        <v>0</v>
      </c>
      <c r="M14" s="90">
        <f t="shared" ref="M14" si="6">PRODUCT(I14,K14)</f>
        <v>0</v>
      </c>
      <c r="N14" s="90">
        <f t="shared" ref="N14" si="7">PRODUCT(J14,L14)</f>
        <v>0</v>
      </c>
      <c r="O14" s="11">
        <f t="shared" ref="O14" si="8">PRODUCT(K14,M14)</f>
        <v>0</v>
      </c>
    </row>
    <row r="15" spans="1:15" ht="12.75" customHeight="1">
      <c r="A15" s="17">
        <f t="shared" ref="A15" si="9">A14+1</f>
        <v>3</v>
      </c>
      <c r="B15" s="46" t="s">
        <v>139</v>
      </c>
      <c r="C15" s="118">
        <v>6600</v>
      </c>
      <c r="D15" s="10" t="s">
        <v>68</v>
      </c>
      <c r="E15" s="96"/>
      <c r="F15" s="96"/>
      <c r="G15" s="98">
        <f t="shared" si="3"/>
        <v>0</v>
      </c>
      <c r="H15" s="89"/>
      <c r="I15" s="89"/>
      <c r="J15" s="73"/>
      <c r="K15" s="97">
        <v>0</v>
      </c>
      <c r="L15" s="87">
        <f t="shared" si="0"/>
        <v>0</v>
      </c>
      <c r="M15" s="90">
        <f t="shared" si="1"/>
        <v>0</v>
      </c>
      <c r="N15" s="90">
        <f t="shared" si="4"/>
        <v>0</v>
      </c>
      <c r="O15" s="11">
        <f t="shared" si="2"/>
        <v>0</v>
      </c>
    </row>
    <row r="16" spans="1:15" ht="12.75" customHeight="1">
      <c r="A16" s="17">
        <v>3</v>
      </c>
      <c r="B16" s="46" t="s">
        <v>140</v>
      </c>
      <c r="C16" s="118">
        <v>3000</v>
      </c>
      <c r="D16" s="10" t="s">
        <v>68</v>
      </c>
      <c r="E16" s="96"/>
      <c r="F16" s="96"/>
      <c r="G16" s="98">
        <f t="shared" si="3"/>
        <v>0</v>
      </c>
      <c r="H16" s="89"/>
      <c r="I16" s="89"/>
      <c r="J16" s="73"/>
      <c r="K16" s="97">
        <v>0</v>
      </c>
      <c r="L16" s="87">
        <f t="shared" si="0"/>
        <v>0</v>
      </c>
      <c r="M16" s="90">
        <f t="shared" si="1"/>
        <v>0</v>
      </c>
      <c r="N16" s="90">
        <f t="shared" si="4"/>
        <v>0</v>
      </c>
      <c r="O16" s="11">
        <f t="shared" si="2"/>
        <v>0</v>
      </c>
    </row>
    <row r="17" spans="1:15" ht="12.75" customHeight="1">
      <c r="A17" s="17">
        <f t="shared" ref="A17" si="10">A16+1</f>
        <v>4</v>
      </c>
      <c r="B17" s="46" t="s">
        <v>141</v>
      </c>
      <c r="C17" s="118">
        <v>12</v>
      </c>
      <c r="D17" s="10" t="s">
        <v>68</v>
      </c>
      <c r="E17" s="96"/>
      <c r="F17" s="96"/>
      <c r="G17" s="98">
        <f t="shared" si="3"/>
        <v>0</v>
      </c>
      <c r="H17" s="89"/>
      <c r="I17" s="89"/>
      <c r="J17" s="73"/>
      <c r="K17" s="97">
        <v>0</v>
      </c>
      <c r="L17" s="87">
        <f t="shared" si="0"/>
        <v>0</v>
      </c>
      <c r="M17" s="90">
        <f t="shared" si="1"/>
        <v>0</v>
      </c>
      <c r="N17" s="90">
        <f t="shared" si="4"/>
        <v>0</v>
      </c>
      <c r="O17" s="11">
        <f t="shared" si="2"/>
        <v>0</v>
      </c>
    </row>
    <row r="18" spans="1:15" ht="12.75" customHeight="1">
      <c r="A18" s="17">
        <v>4</v>
      </c>
      <c r="B18" s="46" t="s">
        <v>142</v>
      </c>
      <c r="C18" s="118">
        <v>429</v>
      </c>
      <c r="D18" s="10" t="s">
        <v>68</v>
      </c>
      <c r="E18" s="96"/>
      <c r="F18" s="96"/>
      <c r="G18" s="98">
        <f t="shared" si="3"/>
        <v>0</v>
      </c>
      <c r="H18" s="89"/>
      <c r="I18" s="89"/>
      <c r="J18" s="73"/>
      <c r="K18" s="97">
        <v>0</v>
      </c>
      <c r="L18" s="87">
        <f t="shared" si="0"/>
        <v>0</v>
      </c>
      <c r="M18" s="90">
        <f t="shared" si="1"/>
        <v>0</v>
      </c>
      <c r="N18" s="90">
        <f t="shared" si="4"/>
        <v>0</v>
      </c>
      <c r="O18" s="11">
        <f t="shared" si="2"/>
        <v>0</v>
      </c>
    </row>
    <row r="19" spans="1:15" ht="12.75" customHeight="1">
      <c r="A19" s="17">
        <f t="shared" ref="A19" si="11">A18+1</f>
        <v>5</v>
      </c>
      <c r="B19" s="46" t="s">
        <v>143</v>
      </c>
      <c r="C19" s="118">
        <v>114</v>
      </c>
      <c r="D19" s="10" t="s">
        <v>68</v>
      </c>
      <c r="E19" s="96"/>
      <c r="F19" s="96"/>
      <c r="G19" s="98">
        <f t="shared" si="3"/>
        <v>0</v>
      </c>
      <c r="H19" s="89"/>
      <c r="I19" s="89"/>
      <c r="J19" s="73"/>
      <c r="K19" s="97">
        <v>0</v>
      </c>
      <c r="L19" s="87">
        <f t="shared" si="0"/>
        <v>0</v>
      </c>
      <c r="M19" s="90">
        <f t="shared" si="1"/>
        <v>0</v>
      </c>
      <c r="N19" s="90">
        <f t="shared" si="4"/>
        <v>0</v>
      </c>
      <c r="O19" s="11">
        <f t="shared" si="2"/>
        <v>0</v>
      </c>
    </row>
    <row r="20" spans="1:15" ht="12.75" customHeight="1">
      <c r="A20" s="17">
        <v>5</v>
      </c>
      <c r="B20" s="46" t="s">
        <v>144</v>
      </c>
      <c r="C20" s="118">
        <v>900</v>
      </c>
      <c r="D20" s="10" t="s">
        <v>68</v>
      </c>
      <c r="E20" s="96"/>
      <c r="F20" s="96"/>
      <c r="G20" s="98">
        <f t="shared" si="3"/>
        <v>0</v>
      </c>
      <c r="H20" s="89"/>
      <c r="I20" s="89"/>
      <c r="J20" s="73"/>
      <c r="K20" s="97">
        <v>0</v>
      </c>
      <c r="L20" s="87">
        <f t="shared" si="0"/>
        <v>0</v>
      </c>
      <c r="M20" s="90">
        <f t="shared" si="1"/>
        <v>0</v>
      </c>
      <c r="N20" s="90">
        <f t="shared" si="4"/>
        <v>0</v>
      </c>
      <c r="O20" s="11">
        <f t="shared" si="2"/>
        <v>0</v>
      </c>
    </row>
    <row r="21" spans="1:15" ht="12.75" customHeight="1">
      <c r="A21" s="17">
        <f t="shared" ref="A21" si="12">A20+1</f>
        <v>6</v>
      </c>
      <c r="B21" s="46" t="s">
        <v>145</v>
      </c>
      <c r="C21" s="118">
        <v>1200</v>
      </c>
      <c r="D21" s="10" t="s">
        <v>68</v>
      </c>
      <c r="E21" s="96"/>
      <c r="F21" s="96"/>
      <c r="G21" s="98">
        <f t="shared" si="3"/>
        <v>0</v>
      </c>
      <c r="H21" s="89"/>
      <c r="I21" s="89"/>
      <c r="J21" s="73"/>
      <c r="K21" s="97">
        <v>0</v>
      </c>
      <c r="L21" s="87">
        <f t="shared" si="0"/>
        <v>0</v>
      </c>
      <c r="M21" s="90">
        <f t="shared" si="1"/>
        <v>0</v>
      </c>
      <c r="N21" s="90">
        <f t="shared" si="4"/>
        <v>0</v>
      </c>
      <c r="O21" s="11">
        <f t="shared" si="2"/>
        <v>0</v>
      </c>
    </row>
    <row r="22" spans="1:15" ht="12.75" customHeight="1">
      <c r="A22" s="17">
        <v>6</v>
      </c>
      <c r="B22" s="46" t="s">
        <v>146</v>
      </c>
      <c r="C22" s="118">
        <v>114</v>
      </c>
      <c r="D22" s="10" t="s">
        <v>68</v>
      </c>
      <c r="E22" s="96"/>
      <c r="F22" s="96"/>
      <c r="G22" s="98">
        <f t="shared" si="3"/>
        <v>0</v>
      </c>
      <c r="H22" s="89"/>
      <c r="I22" s="89"/>
      <c r="J22" s="73"/>
      <c r="K22" s="97">
        <v>0</v>
      </c>
      <c r="L22" s="87">
        <f t="shared" si="0"/>
        <v>0</v>
      </c>
      <c r="M22" s="90">
        <f t="shared" si="1"/>
        <v>0</v>
      </c>
      <c r="N22" s="90">
        <f t="shared" si="4"/>
        <v>0</v>
      </c>
      <c r="O22" s="11">
        <f t="shared" si="2"/>
        <v>0</v>
      </c>
    </row>
    <row r="23" spans="1:15" ht="12.75" customHeight="1">
      <c r="A23" s="17">
        <f t="shared" ref="A23" si="13">A22+1</f>
        <v>7</v>
      </c>
      <c r="B23" s="46" t="s">
        <v>147</v>
      </c>
      <c r="C23" s="118">
        <v>1650</v>
      </c>
      <c r="D23" s="10" t="s">
        <v>68</v>
      </c>
      <c r="E23" s="96"/>
      <c r="F23" s="96"/>
      <c r="G23" s="98">
        <f t="shared" si="3"/>
        <v>0</v>
      </c>
      <c r="H23" s="89"/>
      <c r="I23" s="89"/>
      <c r="J23" s="73"/>
      <c r="K23" s="97">
        <v>0</v>
      </c>
      <c r="L23" s="87">
        <f t="shared" si="0"/>
        <v>0</v>
      </c>
      <c r="M23" s="90">
        <f t="shared" si="1"/>
        <v>0</v>
      </c>
      <c r="N23" s="90">
        <f t="shared" si="4"/>
        <v>0</v>
      </c>
      <c r="O23" s="11">
        <f t="shared" si="2"/>
        <v>0</v>
      </c>
    </row>
    <row r="24" spans="1:15" ht="12.75" customHeight="1">
      <c r="A24" s="17">
        <v>7</v>
      </c>
      <c r="B24" s="46" t="s">
        <v>148</v>
      </c>
      <c r="C24" s="118">
        <v>600</v>
      </c>
      <c r="D24" s="10" t="s">
        <v>68</v>
      </c>
      <c r="E24" s="96"/>
      <c r="F24" s="96"/>
      <c r="G24" s="98">
        <f t="shared" si="3"/>
        <v>0</v>
      </c>
      <c r="H24" s="89"/>
      <c r="I24" s="89"/>
      <c r="J24" s="73"/>
      <c r="K24" s="97">
        <v>0</v>
      </c>
      <c r="L24" s="87">
        <f t="shared" si="0"/>
        <v>0</v>
      </c>
      <c r="M24" s="90">
        <f t="shared" si="1"/>
        <v>0</v>
      </c>
      <c r="N24" s="90">
        <f t="shared" si="4"/>
        <v>0</v>
      </c>
      <c r="O24" s="11">
        <f t="shared" si="2"/>
        <v>0</v>
      </c>
    </row>
    <row r="25" spans="1:15" ht="12.75" customHeight="1">
      <c r="A25" s="17">
        <f t="shared" ref="A25" si="14">A24+1</f>
        <v>8</v>
      </c>
      <c r="B25" s="46" t="s">
        <v>149</v>
      </c>
      <c r="C25" s="118">
        <v>80</v>
      </c>
      <c r="D25" s="10" t="s">
        <v>68</v>
      </c>
      <c r="E25" s="96"/>
      <c r="F25" s="96"/>
      <c r="G25" s="98">
        <f t="shared" si="3"/>
        <v>0</v>
      </c>
      <c r="H25" s="89"/>
      <c r="I25" s="89"/>
      <c r="J25" s="73"/>
      <c r="K25" s="97">
        <v>0</v>
      </c>
      <c r="L25" s="87">
        <f t="shared" si="0"/>
        <v>0</v>
      </c>
      <c r="M25" s="90">
        <f t="shared" si="1"/>
        <v>0</v>
      </c>
      <c r="N25" s="90">
        <f t="shared" si="4"/>
        <v>0</v>
      </c>
      <c r="O25" s="11">
        <f t="shared" si="2"/>
        <v>0</v>
      </c>
    </row>
    <row r="26" spans="1:15" ht="12.75" customHeight="1">
      <c r="A26" s="17">
        <v>8</v>
      </c>
      <c r="B26" s="46" t="s">
        <v>150</v>
      </c>
      <c r="C26" s="118">
        <v>80</v>
      </c>
      <c r="D26" s="10" t="s">
        <v>68</v>
      </c>
      <c r="E26" s="96"/>
      <c r="F26" s="96"/>
      <c r="G26" s="98">
        <f t="shared" si="3"/>
        <v>0</v>
      </c>
      <c r="H26" s="89"/>
      <c r="I26" s="89"/>
      <c r="J26" s="73"/>
      <c r="K26" s="97">
        <v>0</v>
      </c>
      <c r="L26" s="87">
        <f t="shared" si="0"/>
        <v>0</v>
      </c>
      <c r="M26" s="90">
        <f t="shared" si="1"/>
        <v>0</v>
      </c>
      <c r="N26" s="90">
        <f t="shared" si="4"/>
        <v>0</v>
      </c>
      <c r="O26" s="11">
        <f t="shared" si="2"/>
        <v>0</v>
      </c>
    </row>
    <row r="27" spans="1:15" ht="12.75" customHeight="1">
      <c r="A27" s="17">
        <f t="shared" ref="A27" si="15">A26+1</f>
        <v>9</v>
      </c>
      <c r="B27" s="46" t="s">
        <v>151</v>
      </c>
      <c r="C27" s="118">
        <v>1600</v>
      </c>
      <c r="D27" s="10" t="s">
        <v>68</v>
      </c>
      <c r="E27" s="96"/>
      <c r="F27" s="96"/>
      <c r="G27" s="98">
        <f t="shared" si="3"/>
        <v>0</v>
      </c>
      <c r="H27" s="89"/>
      <c r="I27" s="89"/>
      <c r="J27" s="73"/>
      <c r="K27" s="97">
        <v>0</v>
      </c>
      <c r="L27" s="87">
        <f t="shared" si="0"/>
        <v>0</v>
      </c>
      <c r="M27" s="90">
        <f t="shared" si="1"/>
        <v>0</v>
      </c>
      <c r="N27" s="90">
        <f t="shared" si="4"/>
        <v>0</v>
      </c>
      <c r="O27" s="11">
        <f t="shared" si="2"/>
        <v>0</v>
      </c>
    </row>
    <row r="28" spans="1:15" ht="12.75" customHeight="1">
      <c r="A28" s="17">
        <v>9</v>
      </c>
      <c r="B28" s="46" t="s">
        <v>152</v>
      </c>
      <c r="C28" s="118">
        <v>600</v>
      </c>
      <c r="D28" s="10" t="s">
        <v>68</v>
      </c>
      <c r="E28" s="96"/>
      <c r="F28" s="96"/>
      <c r="G28" s="98">
        <f t="shared" si="3"/>
        <v>0</v>
      </c>
      <c r="H28" s="89"/>
      <c r="I28" s="89"/>
      <c r="J28" s="73"/>
      <c r="K28" s="97">
        <v>0</v>
      </c>
      <c r="L28" s="87">
        <f t="shared" si="0"/>
        <v>0</v>
      </c>
      <c r="M28" s="90">
        <f t="shared" si="1"/>
        <v>0</v>
      </c>
      <c r="N28" s="90">
        <f t="shared" si="4"/>
        <v>0</v>
      </c>
      <c r="O28" s="11">
        <f t="shared" si="2"/>
        <v>0</v>
      </c>
    </row>
    <row r="29" spans="1:15" ht="12.75" customHeight="1">
      <c r="A29" s="17">
        <f t="shared" ref="A29" si="16">A28+1</f>
        <v>10</v>
      </c>
      <c r="B29" s="46" t="s">
        <v>153</v>
      </c>
      <c r="C29" s="118">
        <v>80</v>
      </c>
      <c r="D29" s="10" t="s">
        <v>68</v>
      </c>
      <c r="E29" s="96"/>
      <c r="F29" s="96"/>
      <c r="G29" s="98">
        <f t="shared" si="3"/>
        <v>0</v>
      </c>
      <c r="H29" s="89"/>
      <c r="I29" s="89"/>
      <c r="J29" s="73"/>
      <c r="K29" s="97">
        <v>0</v>
      </c>
      <c r="L29" s="87">
        <f t="shared" si="0"/>
        <v>0</v>
      </c>
      <c r="M29" s="90">
        <f t="shared" si="1"/>
        <v>0</v>
      </c>
      <c r="N29" s="90">
        <f t="shared" si="4"/>
        <v>0</v>
      </c>
      <c r="O29" s="11">
        <f t="shared" si="2"/>
        <v>0</v>
      </c>
    </row>
    <row r="30" spans="1:15" ht="12.75" customHeight="1">
      <c r="A30" s="17">
        <v>10</v>
      </c>
      <c r="B30" s="81" t="s">
        <v>662</v>
      </c>
      <c r="C30" s="118">
        <v>400</v>
      </c>
      <c r="D30" s="10" t="s">
        <v>68</v>
      </c>
      <c r="E30" s="96"/>
      <c r="F30" s="96"/>
      <c r="G30" s="98">
        <f t="shared" si="3"/>
        <v>0</v>
      </c>
      <c r="H30" s="89"/>
      <c r="I30" s="89"/>
      <c r="J30" s="73"/>
      <c r="K30" s="97">
        <v>0</v>
      </c>
      <c r="L30" s="87">
        <f>PRODUCT(K30,1.085)</f>
        <v>0</v>
      </c>
      <c r="M30" s="90">
        <f t="shared" ref="M30:O31" si="17">PRODUCT(I30,K30)</f>
        <v>0</v>
      </c>
      <c r="N30" s="90">
        <f t="shared" si="17"/>
        <v>0</v>
      </c>
      <c r="O30" s="11">
        <f t="shared" si="17"/>
        <v>0</v>
      </c>
    </row>
    <row r="31" spans="1:15" ht="12.75" customHeight="1">
      <c r="A31" s="17">
        <f t="shared" ref="A31" si="18">A30+1</f>
        <v>11</v>
      </c>
      <c r="B31" s="81" t="s">
        <v>703</v>
      </c>
      <c r="C31" s="118">
        <v>400</v>
      </c>
      <c r="D31" s="10" t="s">
        <v>68</v>
      </c>
      <c r="E31" s="96"/>
      <c r="F31" s="96"/>
      <c r="G31" s="98">
        <f t="shared" si="3"/>
        <v>0</v>
      </c>
      <c r="H31" s="89"/>
      <c r="I31" s="89"/>
      <c r="J31" s="73"/>
      <c r="K31" s="97">
        <v>0</v>
      </c>
      <c r="L31" s="87">
        <f>PRODUCT(K31,1.085)</f>
        <v>0</v>
      </c>
      <c r="M31" s="90">
        <f t="shared" si="17"/>
        <v>0</v>
      </c>
      <c r="N31" s="90">
        <f t="shared" si="17"/>
        <v>0</v>
      </c>
      <c r="O31" s="11">
        <f t="shared" si="17"/>
        <v>0</v>
      </c>
    </row>
    <row r="32" spans="1:15" ht="12.75" customHeight="1">
      <c r="A32" s="17">
        <v>11</v>
      </c>
      <c r="B32" s="81" t="s">
        <v>919</v>
      </c>
      <c r="C32" s="118">
        <v>400</v>
      </c>
      <c r="D32" s="10" t="s">
        <v>72</v>
      </c>
      <c r="E32" s="96"/>
      <c r="F32" s="96"/>
      <c r="G32" s="98">
        <f t="shared" si="3"/>
        <v>0</v>
      </c>
      <c r="H32" s="89"/>
      <c r="I32" s="89"/>
      <c r="J32" s="73"/>
      <c r="K32" s="97">
        <v>0</v>
      </c>
      <c r="L32" s="87">
        <f t="shared" si="0"/>
        <v>0</v>
      </c>
      <c r="M32" s="90">
        <f t="shared" si="1"/>
        <v>0</v>
      </c>
      <c r="N32" s="90">
        <f t="shared" si="4"/>
        <v>0</v>
      </c>
      <c r="O32" s="11">
        <f t="shared" si="2"/>
        <v>0</v>
      </c>
    </row>
    <row r="33" spans="1:15" ht="12.75" customHeight="1">
      <c r="A33" s="17">
        <f t="shared" ref="A33" si="19">A32+1</f>
        <v>12</v>
      </c>
      <c r="B33" s="81" t="s">
        <v>920</v>
      </c>
      <c r="C33" s="118">
        <v>167</v>
      </c>
      <c r="D33" s="10" t="s">
        <v>72</v>
      </c>
      <c r="E33" s="96"/>
      <c r="F33" s="96"/>
      <c r="G33" s="98">
        <f t="shared" si="3"/>
        <v>0</v>
      </c>
      <c r="H33" s="89"/>
      <c r="I33" s="89"/>
      <c r="J33" s="73"/>
      <c r="K33" s="97">
        <v>0</v>
      </c>
      <c r="L33" s="87">
        <f t="shared" si="0"/>
        <v>0</v>
      </c>
      <c r="M33" s="90">
        <f t="shared" si="1"/>
        <v>0</v>
      </c>
      <c r="N33" s="90">
        <f t="shared" si="4"/>
        <v>0</v>
      </c>
      <c r="O33" s="11">
        <f t="shared" si="2"/>
        <v>0</v>
      </c>
    </row>
    <row r="34" spans="1:15" ht="12.75" customHeight="1">
      <c r="A34" s="17">
        <v>12</v>
      </c>
      <c r="B34" s="81" t="s">
        <v>922</v>
      </c>
      <c r="C34" s="118">
        <v>880</v>
      </c>
      <c r="D34" s="10" t="s">
        <v>72</v>
      </c>
      <c r="E34" s="96"/>
      <c r="F34" s="96"/>
      <c r="G34" s="98">
        <f t="shared" si="3"/>
        <v>0</v>
      </c>
      <c r="H34" s="89"/>
      <c r="I34" s="89"/>
      <c r="J34" s="73"/>
      <c r="K34" s="97">
        <v>0</v>
      </c>
      <c r="L34" s="87">
        <f t="shared" ref="L34:L41" si="20">PRODUCT(K34,1.085)</f>
        <v>0</v>
      </c>
      <c r="M34" s="90">
        <f t="shared" ref="M34:M52" si="21">PRODUCT(I34,K34)</f>
        <v>0</v>
      </c>
      <c r="N34" s="90">
        <f t="shared" ref="N34:N52" si="22">PRODUCT(J34,L34)</f>
        <v>0</v>
      </c>
      <c r="O34" s="11">
        <f t="shared" ref="O34:O52" si="23">PRODUCT(K34,M34)</f>
        <v>0</v>
      </c>
    </row>
    <row r="35" spans="1:15" ht="12.75" customHeight="1">
      <c r="A35" s="17">
        <f t="shared" ref="A35" si="24">A34+1</f>
        <v>13</v>
      </c>
      <c r="B35" s="46" t="s">
        <v>154</v>
      </c>
      <c r="C35" s="118">
        <v>620</v>
      </c>
      <c r="D35" s="10" t="s">
        <v>72</v>
      </c>
      <c r="E35" s="96"/>
      <c r="F35" s="96"/>
      <c r="G35" s="98">
        <f t="shared" si="3"/>
        <v>0</v>
      </c>
      <c r="H35" s="89"/>
      <c r="I35" s="89"/>
      <c r="J35" s="73"/>
      <c r="K35" s="97">
        <v>0</v>
      </c>
      <c r="L35" s="87">
        <f t="shared" si="20"/>
        <v>0</v>
      </c>
      <c r="M35" s="90">
        <f t="shared" si="21"/>
        <v>0</v>
      </c>
      <c r="N35" s="90">
        <f t="shared" si="22"/>
        <v>0</v>
      </c>
      <c r="O35" s="11">
        <f t="shared" si="23"/>
        <v>0</v>
      </c>
    </row>
    <row r="36" spans="1:15" ht="12.75" customHeight="1">
      <c r="A36" s="17">
        <v>13</v>
      </c>
      <c r="B36" s="46" t="s">
        <v>155</v>
      </c>
      <c r="C36" s="118">
        <v>170</v>
      </c>
      <c r="D36" s="10" t="s">
        <v>72</v>
      </c>
      <c r="E36" s="96"/>
      <c r="F36" s="96"/>
      <c r="G36" s="98">
        <f t="shared" si="3"/>
        <v>0</v>
      </c>
      <c r="H36" s="89"/>
      <c r="I36" s="89"/>
      <c r="J36" s="73"/>
      <c r="K36" s="97">
        <v>0</v>
      </c>
      <c r="L36" s="87">
        <f t="shared" si="20"/>
        <v>0</v>
      </c>
      <c r="M36" s="90">
        <f t="shared" si="21"/>
        <v>0</v>
      </c>
      <c r="N36" s="90">
        <f t="shared" si="22"/>
        <v>0</v>
      </c>
      <c r="O36" s="11">
        <f t="shared" si="23"/>
        <v>0</v>
      </c>
    </row>
    <row r="37" spans="1:15" ht="12.75" customHeight="1">
      <c r="A37" s="17">
        <f t="shared" ref="A37" si="25">A36+1</f>
        <v>14</v>
      </c>
      <c r="B37" s="46" t="s">
        <v>156</v>
      </c>
      <c r="C37" s="118">
        <v>310</v>
      </c>
      <c r="D37" s="10" t="s">
        <v>72</v>
      </c>
      <c r="E37" s="96"/>
      <c r="F37" s="96"/>
      <c r="G37" s="98">
        <f t="shared" si="3"/>
        <v>0</v>
      </c>
      <c r="H37" s="89"/>
      <c r="I37" s="89"/>
      <c r="J37" s="73"/>
      <c r="K37" s="97">
        <v>0</v>
      </c>
      <c r="L37" s="87">
        <f t="shared" si="20"/>
        <v>0</v>
      </c>
      <c r="M37" s="90">
        <f t="shared" si="21"/>
        <v>0</v>
      </c>
      <c r="N37" s="90">
        <f t="shared" si="22"/>
        <v>0</v>
      </c>
      <c r="O37" s="11">
        <f t="shared" si="23"/>
        <v>0</v>
      </c>
    </row>
    <row r="38" spans="1:15" ht="12.75" customHeight="1">
      <c r="A38" s="17">
        <v>14</v>
      </c>
      <c r="B38" s="46" t="s">
        <v>158</v>
      </c>
      <c r="C38" s="118">
        <v>455</v>
      </c>
      <c r="D38" s="10" t="s">
        <v>72</v>
      </c>
      <c r="E38" s="96"/>
      <c r="F38" s="96"/>
      <c r="G38" s="98">
        <f t="shared" si="3"/>
        <v>0</v>
      </c>
      <c r="H38" s="89"/>
      <c r="I38" s="89"/>
      <c r="J38" s="73"/>
      <c r="K38" s="97">
        <v>0</v>
      </c>
      <c r="L38" s="87">
        <f t="shared" si="20"/>
        <v>0</v>
      </c>
      <c r="M38" s="90">
        <f t="shared" si="21"/>
        <v>0</v>
      </c>
      <c r="N38" s="90">
        <f t="shared" si="22"/>
        <v>0</v>
      </c>
      <c r="O38" s="11">
        <f t="shared" si="23"/>
        <v>0</v>
      </c>
    </row>
    <row r="39" spans="1:15" ht="12.75" customHeight="1">
      <c r="A39" s="17">
        <f t="shared" ref="A39" si="26">A38+1</f>
        <v>15</v>
      </c>
      <c r="B39" s="46" t="s">
        <v>159</v>
      </c>
      <c r="C39" s="118">
        <v>816</v>
      </c>
      <c r="D39" s="10" t="s">
        <v>72</v>
      </c>
      <c r="E39" s="96"/>
      <c r="F39" s="96"/>
      <c r="G39" s="98">
        <f t="shared" si="3"/>
        <v>0</v>
      </c>
      <c r="H39" s="89"/>
      <c r="I39" s="89"/>
      <c r="J39" s="73"/>
      <c r="K39" s="97">
        <v>0</v>
      </c>
      <c r="L39" s="87">
        <f t="shared" si="20"/>
        <v>0</v>
      </c>
      <c r="M39" s="90">
        <f t="shared" si="21"/>
        <v>0</v>
      </c>
      <c r="N39" s="90">
        <f t="shared" si="22"/>
        <v>0</v>
      </c>
      <c r="O39" s="11">
        <f t="shared" si="23"/>
        <v>0</v>
      </c>
    </row>
    <row r="40" spans="1:15" ht="12.75" customHeight="1">
      <c r="A40" s="17">
        <v>15</v>
      </c>
      <c r="B40" s="46" t="s">
        <v>161</v>
      </c>
      <c r="C40" s="118">
        <v>234</v>
      </c>
      <c r="D40" s="10" t="s">
        <v>72</v>
      </c>
      <c r="E40" s="96"/>
      <c r="F40" s="96"/>
      <c r="G40" s="98">
        <f t="shared" si="3"/>
        <v>0</v>
      </c>
      <c r="H40" s="89"/>
      <c r="I40" s="89"/>
      <c r="J40" s="73"/>
      <c r="K40" s="97">
        <v>0</v>
      </c>
      <c r="L40" s="87">
        <f t="shared" si="20"/>
        <v>0</v>
      </c>
      <c r="M40" s="90">
        <f t="shared" si="21"/>
        <v>0</v>
      </c>
      <c r="N40" s="90">
        <f t="shared" si="22"/>
        <v>0</v>
      </c>
      <c r="O40" s="11">
        <f t="shared" si="23"/>
        <v>0</v>
      </c>
    </row>
    <row r="41" spans="1:15" ht="12.75" customHeight="1">
      <c r="A41" s="17">
        <f t="shared" ref="A41" si="27">A40+1</f>
        <v>16</v>
      </c>
      <c r="B41" s="46" t="s">
        <v>162</v>
      </c>
      <c r="C41" s="118">
        <v>234</v>
      </c>
      <c r="D41" s="10" t="s">
        <v>72</v>
      </c>
      <c r="E41" s="96"/>
      <c r="F41" s="96"/>
      <c r="G41" s="98">
        <f t="shared" si="3"/>
        <v>0</v>
      </c>
      <c r="H41" s="89"/>
      <c r="I41" s="89"/>
      <c r="J41" s="73"/>
      <c r="K41" s="97">
        <v>0</v>
      </c>
      <c r="L41" s="87">
        <f t="shared" si="20"/>
        <v>0</v>
      </c>
      <c r="M41" s="90">
        <f t="shared" si="21"/>
        <v>0</v>
      </c>
      <c r="N41" s="90">
        <f t="shared" si="22"/>
        <v>0</v>
      </c>
      <c r="O41" s="11">
        <f t="shared" si="23"/>
        <v>0</v>
      </c>
    </row>
    <row r="42" spans="1:15" ht="12.75" customHeight="1">
      <c r="A42" s="17">
        <v>16</v>
      </c>
      <c r="B42" s="46" t="s">
        <v>164</v>
      </c>
      <c r="C42" s="118">
        <v>1200</v>
      </c>
      <c r="D42" s="10" t="s">
        <v>72</v>
      </c>
      <c r="E42" s="96"/>
      <c r="F42" s="96"/>
      <c r="G42" s="98">
        <f t="shared" si="3"/>
        <v>0</v>
      </c>
      <c r="H42" s="89"/>
      <c r="I42" s="89"/>
      <c r="J42" s="73"/>
      <c r="K42" s="97">
        <v>0</v>
      </c>
      <c r="L42" s="87">
        <f t="shared" ref="L42:L70" si="28">PRODUCT(K42,1.085)</f>
        <v>0</v>
      </c>
      <c r="M42" s="90">
        <f t="shared" si="21"/>
        <v>0</v>
      </c>
      <c r="N42" s="90">
        <f t="shared" si="22"/>
        <v>0</v>
      </c>
      <c r="O42" s="11">
        <f t="shared" si="23"/>
        <v>0</v>
      </c>
    </row>
    <row r="43" spans="1:15" ht="12.75" customHeight="1">
      <c r="A43" s="17">
        <f t="shared" ref="A43" si="29">A42+1</f>
        <v>17</v>
      </c>
      <c r="B43" s="46" t="s">
        <v>165</v>
      </c>
      <c r="C43" s="118">
        <v>2000</v>
      </c>
      <c r="D43" s="10" t="s">
        <v>72</v>
      </c>
      <c r="E43" s="96"/>
      <c r="F43" s="96"/>
      <c r="G43" s="98">
        <f t="shared" si="3"/>
        <v>0</v>
      </c>
      <c r="H43" s="89"/>
      <c r="I43" s="89"/>
      <c r="J43" s="73"/>
      <c r="K43" s="97">
        <v>0</v>
      </c>
      <c r="L43" s="87">
        <f t="shared" si="28"/>
        <v>0</v>
      </c>
      <c r="M43" s="90">
        <f t="shared" si="21"/>
        <v>0</v>
      </c>
      <c r="N43" s="90">
        <f t="shared" si="22"/>
        <v>0</v>
      </c>
      <c r="O43" s="11">
        <f t="shared" si="23"/>
        <v>0</v>
      </c>
    </row>
    <row r="44" spans="1:15" ht="12.75" customHeight="1">
      <c r="A44" s="17">
        <v>17</v>
      </c>
      <c r="B44" s="46" t="s">
        <v>167</v>
      </c>
      <c r="C44" s="118">
        <v>400</v>
      </c>
      <c r="D44" s="10" t="s">
        <v>72</v>
      </c>
      <c r="E44" s="96"/>
      <c r="F44" s="96"/>
      <c r="G44" s="98">
        <f t="shared" si="3"/>
        <v>0</v>
      </c>
      <c r="H44" s="89"/>
      <c r="I44" s="89"/>
      <c r="J44" s="73"/>
      <c r="K44" s="97">
        <v>0</v>
      </c>
      <c r="L44" s="87">
        <f t="shared" si="28"/>
        <v>0</v>
      </c>
      <c r="M44" s="90">
        <f t="shared" si="21"/>
        <v>0</v>
      </c>
      <c r="N44" s="90">
        <f t="shared" si="22"/>
        <v>0</v>
      </c>
      <c r="O44" s="11">
        <f t="shared" si="23"/>
        <v>0</v>
      </c>
    </row>
    <row r="45" spans="1:15" ht="12.75" customHeight="1">
      <c r="A45" s="17">
        <f t="shared" ref="A45" si="30">A44+1</f>
        <v>18</v>
      </c>
      <c r="B45" s="46" t="s">
        <v>168</v>
      </c>
      <c r="C45" s="118">
        <v>2167</v>
      </c>
      <c r="D45" s="10" t="s">
        <v>72</v>
      </c>
      <c r="E45" s="96"/>
      <c r="F45" s="96"/>
      <c r="G45" s="98">
        <f t="shared" si="3"/>
        <v>0</v>
      </c>
      <c r="H45" s="89"/>
      <c r="I45" s="89"/>
      <c r="J45" s="73"/>
      <c r="K45" s="97">
        <v>0</v>
      </c>
      <c r="L45" s="87">
        <f t="shared" si="28"/>
        <v>0</v>
      </c>
      <c r="M45" s="90">
        <f t="shared" si="21"/>
        <v>0</v>
      </c>
      <c r="N45" s="90">
        <f t="shared" si="22"/>
        <v>0</v>
      </c>
      <c r="O45" s="11">
        <f t="shared" si="23"/>
        <v>0</v>
      </c>
    </row>
    <row r="46" spans="1:15" ht="12.75" customHeight="1">
      <c r="A46" s="17">
        <v>18</v>
      </c>
      <c r="B46" s="46" t="s">
        <v>171</v>
      </c>
      <c r="C46" s="118">
        <v>250</v>
      </c>
      <c r="D46" s="10" t="s">
        <v>72</v>
      </c>
      <c r="E46" s="96"/>
      <c r="F46" s="96"/>
      <c r="G46" s="98">
        <f t="shared" si="3"/>
        <v>0</v>
      </c>
      <c r="H46" s="89"/>
      <c r="I46" s="89"/>
      <c r="J46" s="73"/>
      <c r="K46" s="97">
        <v>0</v>
      </c>
      <c r="L46" s="87">
        <f t="shared" si="28"/>
        <v>0</v>
      </c>
      <c r="M46" s="90">
        <f t="shared" si="21"/>
        <v>0</v>
      </c>
      <c r="N46" s="90">
        <f t="shared" si="22"/>
        <v>0</v>
      </c>
      <c r="O46" s="11">
        <f t="shared" si="23"/>
        <v>0</v>
      </c>
    </row>
    <row r="47" spans="1:15" ht="12.75" customHeight="1">
      <c r="A47" s="17">
        <f t="shared" ref="A47" si="31">A46+1</f>
        <v>19</v>
      </c>
      <c r="B47" s="46" t="s">
        <v>172</v>
      </c>
      <c r="C47" s="118">
        <v>1565</v>
      </c>
      <c r="D47" s="10" t="s">
        <v>72</v>
      </c>
      <c r="E47" s="96"/>
      <c r="F47" s="96"/>
      <c r="G47" s="98">
        <f t="shared" si="3"/>
        <v>0</v>
      </c>
      <c r="H47" s="89"/>
      <c r="I47" s="89"/>
      <c r="J47" s="73"/>
      <c r="K47" s="97">
        <v>0</v>
      </c>
      <c r="L47" s="87">
        <f t="shared" si="28"/>
        <v>0</v>
      </c>
      <c r="M47" s="90">
        <f t="shared" si="21"/>
        <v>0</v>
      </c>
      <c r="N47" s="90">
        <f t="shared" si="22"/>
        <v>0</v>
      </c>
      <c r="O47" s="11">
        <f t="shared" si="23"/>
        <v>0</v>
      </c>
    </row>
    <row r="48" spans="1:15" ht="12.75" customHeight="1">
      <c r="A48" s="17">
        <v>19</v>
      </c>
      <c r="B48" s="46" t="s">
        <v>173</v>
      </c>
      <c r="C48" s="118">
        <v>1787</v>
      </c>
      <c r="D48" s="10" t="s">
        <v>72</v>
      </c>
      <c r="E48" s="96"/>
      <c r="F48" s="96"/>
      <c r="G48" s="98">
        <f t="shared" si="3"/>
        <v>0</v>
      </c>
      <c r="H48" s="89"/>
      <c r="I48" s="89"/>
      <c r="J48" s="73"/>
      <c r="K48" s="97">
        <v>0</v>
      </c>
      <c r="L48" s="87">
        <f t="shared" si="28"/>
        <v>0</v>
      </c>
      <c r="M48" s="90">
        <f t="shared" si="21"/>
        <v>0</v>
      </c>
      <c r="N48" s="90">
        <f t="shared" si="22"/>
        <v>0</v>
      </c>
      <c r="O48" s="11">
        <f t="shared" si="23"/>
        <v>0</v>
      </c>
    </row>
    <row r="49" spans="1:15" ht="12.75" customHeight="1">
      <c r="A49" s="17">
        <f t="shared" ref="A49" si="32">A48+1</f>
        <v>20</v>
      </c>
      <c r="B49" s="46" t="s">
        <v>175</v>
      </c>
      <c r="C49" s="118">
        <v>214</v>
      </c>
      <c r="D49" s="10" t="s">
        <v>72</v>
      </c>
      <c r="E49" s="96"/>
      <c r="F49" s="96"/>
      <c r="G49" s="98">
        <f t="shared" si="3"/>
        <v>0</v>
      </c>
      <c r="H49" s="89"/>
      <c r="I49" s="89"/>
      <c r="J49" s="73"/>
      <c r="K49" s="97">
        <v>0</v>
      </c>
      <c r="L49" s="87">
        <f t="shared" si="28"/>
        <v>0</v>
      </c>
      <c r="M49" s="90">
        <f t="shared" si="21"/>
        <v>0</v>
      </c>
      <c r="N49" s="90">
        <f t="shared" si="22"/>
        <v>0</v>
      </c>
      <c r="O49" s="11">
        <f t="shared" si="23"/>
        <v>0</v>
      </c>
    </row>
    <row r="50" spans="1:15" ht="12.75" customHeight="1">
      <c r="A50" s="17">
        <v>20</v>
      </c>
      <c r="B50" s="46" t="s">
        <v>176</v>
      </c>
      <c r="C50" s="118">
        <v>462</v>
      </c>
      <c r="D50" s="10" t="s">
        <v>72</v>
      </c>
      <c r="E50" s="96"/>
      <c r="F50" s="96"/>
      <c r="G50" s="98">
        <f t="shared" si="3"/>
        <v>0</v>
      </c>
      <c r="H50" s="89"/>
      <c r="I50" s="89"/>
      <c r="J50" s="73"/>
      <c r="K50" s="97">
        <v>0</v>
      </c>
      <c r="L50" s="87">
        <f t="shared" si="28"/>
        <v>0</v>
      </c>
      <c r="M50" s="90">
        <f t="shared" si="21"/>
        <v>0</v>
      </c>
      <c r="N50" s="90">
        <f t="shared" si="22"/>
        <v>0</v>
      </c>
      <c r="O50" s="11">
        <f t="shared" si="23"/>
        <v>0</v>
      </c>
    </row>
    <row r="51" spans="1:15" ht="12.75" customHeight="1">
      <c r="A51" s="17">
        <f t="shared" ref="A51" si="33">A50+1</f>
        <v>21</v>
      </c>
      <c r="B51" s="46" t="s">
        <v>178</v>
      </c>
      <c r="C51" s="118">
        <v>1352</v>
      </c>
      <c r="D51" s="10" t="s">
        <v>72</v>
      </c>
      <c r="E51" s="96"/>
      <c r="F51" s="96"/>
      <c r="G51" s="98">
        <f t="shared" si="3"/>
        <v>0</v>
      </c>
      <c r="H51" s="89"/>
      <c r="I51" s="89"/>
      <c r="J51" s="73"/>
      <c r="K51" s="97">
        <v>0</v>
      </c>
      <c r="L51" s="87">
        <f t="shared" si="28"/>
        <v>0</v>
      </c>
      <c r="M51" s="90">
        <f t="shared" si="21"/>
        <v>0</v>
      </c>
      <c r="N51" s="90">
        <f t="shared" si="22"/>
        <v>0</v>
      </c>
      <c r="O51" s="11">
        <f t="shared" si="23"/>
        <v>0</v>
      </c>
    </row>
    <row r="52" spans="1:15" ht="12.75" customHeight="1">
      <c r="A52" s="17">
        <v>21</v>
      </c>
      <c r="B52" s="46" t="s">
        <v>179</v>
      </c>
      <c r="C52" s="118">
        <v>486</v>
      </c>
      <c r="D52" s="10" t="s">
        <v>72</v>
      </c>
      <c r="E52" s="96"/>
      <c r="F52" s="96"/>
      <c r="G52" s="98">
        <f t="shared" si="3"/>
        <v>0</v>
      </c>
      <c r="H52" s="89"/>
      <c r="I52" s="89"/>
      <c r="J52" s="73"/>
      <c r="K52" s="97">
        <v>0</v>
      </c>
      <c r="L52" s="87">
        <f t="shared" si="28"/>
        <v>0</v>
      </c>
      <c r="M52" s="90">
        <f t="shared" si="21"/>
        <v>0</v>
      </c>
      <c r="N52" s="90">
        <f t="shared" si="22"/>
        <v>0</v>
      </c>
      <c r="O52" s="11">
        <f t="shared" si="23"/>
        <v>0</v>
      </c>
    </row>
    <row r="53" spans="1:15" ht="12.75" customHeight="1">
      <c r="A53" s="17">
        <f t="shared" ref="A53" si="34">A52+1</f>
        <v>22</v>
      </c>
      <c r="B53" s="81" t="s">
        <v>642</v>
      </c>
      <c r="C53" s="118">
        <v>700</v>
      </c>
      <c r="D53" s="10" t="s">
        <v>72</v>
      </c>
      <c r="E53" s="96"/>
      <c r="F53" s="96"/>
      <c r="G53" s="98">
        <f t="shared" si="3"/>
        <v>0</v>
      </c>
      <c r="H53" s="89"/>
      <c r="I53" s="89"/>
      <c r="J53" s="73"/>
      <c r="K53" s="97">
        <v>0</v>
      </c>
      <c r="L53" s="87">
        <f t="shared" ref="L53" si="35">PRODUCT(K53,1.085)</f>
        <v>0</v>
      </c>
      <c r="M53" s="90">
        <f t="shared" ref="M53" si="36">PRODUCT(I53,K53)</f>
        <v>0</v>
      </c>
      <c r="N53" s="90">
        <f t="shared" ref="N53" si="37">PRODUCT(J53,L53)</f>
        <v>0</v>
      </c>
      <c r="O53" s="11">
        <f t="shared" ref="O53" si="38">PRODUCT(K53,M53)</f>
        <v>0</v>
      </c>
    </row>
    <row r="54" spans="1:15" ht="12.75" customHeight="1">
      <c r="A54" s="17">
        <v>22</v>
      </c>
      <c r="B54" s="46" t="s">
        <v>181</v>
      </c>
      <c r="C54" s="118">
        <v>2122</v>
      </c>
      <c r="D54" s="10" t="s">
        <v>72</v>
      </c>
      <c r="E54" s="96"/>
      <c r="F54" s="96"/>
      <c r="G54" s="98">
        <f t="shared" si="3"/>
        <v>0</v>
      </c>
      <c r="H54" s="89"/>
      <c r="I54" s="89"/>
      <c r="J54" s="73"/>
      <c r="K54" s="97">
        <v>0</v>
      </c>
      <c r="L54" s="87">
        <f t="shared" si="28"/>
        <v>0</v>
      </c>
      <c r="M54" s="90">
        <f t="shared" ref="M54:O56" si="39">PRODUCT(I54,K54)</f>
        <v>0</v>
      </c>
      <c r="N54" s="90">
        <f t="shared" si="39"/>
        <v>0</v>
      </c>
      <c r="O54" s="11">
        <f t="shared" si="39"/>
        <v>0</v>
      </c>
    </row>
    <row r="55" spans="1:15" ht="12.75" customHeight="1">
      <c r="A55" s="17">
        <f t="shared" ref="A55" si="40">A54+1</f>
        <v>23</v>
      </c>
      <c r="B55" s="46" t="s">
        <v>182</v>
      </c>
      <c r="C55" s="118">
        <v>5000</v>
      </c>
      <c r="D55" s="10" t="s">
        <v>72</v>
      </c>
      <c r="E55" s="96"/>
      <c r="F55" s="96"/>
      <c r="G55" s="98">
        <f t="shared" si="3"/>
        <v>0</v>
      </c>
      <c r="H55" s="89"/>
      <c r="I55" s="89"/>
      <c r="J55" s="73"/>
      <c r="K55" s="97">
        <v>0</v>
      </c>
      <c r="L55" s="87">
        <f t="shared" si="28"/>
        <v>0</v>
      </c>
      <c r="M55" s="90">
        <f t="shared" si="39"/>
        <v>0</v>
      </c>
      <c r="N55" s="90">
        <f t="shared" si="39"/>
        <v>0</v>
      </c>
      <c r="O55" s="11">
        <f t="shared" si="39"/>
        <v>0</v>
      </c>
    </row>
    <row r="56" spans="1:15" ht="12.75" customHeight="1">
      <c r="A56" s="17">
        <v>23</v>
      </c>
      <c r="B56" s="80" t="s">
        <v>643</v>
      </c>
      <c r="C56" s="118">
        <v>334</v>
      </c>
      <c r="D56" s="10" t="s">
        <v>72</v>
      </c>
      <c r="E56" s="104"/>
      <c r="F56" s="104"/>
      <c r="G56" s="98">
        <f t="shared" si="3"/>
        <v>0</v>
      </c>
      <c r="H56" s="89"/>
      <c r="I56" s="89"/>
      <c r="J56" s="73"/>
      <c r="K56" s="97">
        <v>0</v>
      </c>
      <c r="L56" s="87">
        <f t="shared" si="28"/>
        <v>0</v>
      </c>
      <c r="M56" s="90">
        <f t="shared" si="39"/>
        <v>0</v>
      </c>
      <c r="N56" s="90">
        <f t="shared" si="39"/>
        <v>0</v>
      </c>
      <c r="O56" s="11">
        <f t="shared" si="39"/>
        <v>0</v>
      </c>
    </row>
    <row r="57" spans="1:15" ht="12.75" customHeight="1">
      <c r="A57" s="17">
        <f t="shared" ref="A57" si="41">A56+1</f>
        <v>24</v>
      </c>
      <c r="B57" s="80" t="s">
        <v>644</v>
      </c>
      <c r="C57" s="118">
        <v>334</v>
      </c>
      <c r="D57" s="10" t="s">
        <v>72</v>
      </c>
      <c r="E57" s="104"/>
      <c r="F57" s="104"/>
      <c r="G57" s="98">
        <f t="shared" si="3"/>
        <v>0</v>
      </c>
      <c r="H57" s="89"/>
      <c r="I57" s="89"/>
      <c r="J57" s="73"/>
      <c r="K57" s="97">
        <v>0</v>
      </c>
      <c r="L57" s="87">
        <f t="shared" ref="L57" si="42">PRODUCT(K57,1.085)</f>
        <v>0</v>
      </c>
      <c r="M57" s="90">
        <f t="shared" ref="M57" si="43">PRODUCT(I57,K57)</f>
        <v>0</v>
      </c>
      <c r="N57" s="90">
        <f t="shared" ref="N57" si="44">PRODUCT(J57,L57)</f>
        <v>0</v>
      </c>
      <c r="O57" s="11">
        <f t="shared" ref="O57" si="45">PRODUCT(K57,M57)</f>
        <v>0</v>
      </c>
    </row>
    <row r="58" spans="1:15" ht="12.75" customHeight="1">
      <c r="A58" s="17">
        <v>24</v>
      </c>
      <c r="B58" s="81" t="s">
        <v>663</v>
      </c>
      <c r="C58" s="118">
        <v>500</v>
      </c>
      <c r="D58" s="10" t="s">
        <v>72</v>
      </c>
      <c r="E58" s="96"/>
      <c r="F58" s="96"/>
      <c r="G58" s="98">
        <f t="shared" si="3"/>
        <v>0</v>
      </c>
      <c r="H58" s="89"/>
      <c r="I58" s="89"/>
      <c r="J58" s="73"/>
      <c r="K58" s="97">
        <v>0</v>
      </c>
      <c r="L58" s="87">
        <f>PRODUCT(K58,1.085)</f>
        <v>0</v>
      </c>
      <c r="M58" s="90">
        <f>PRODUCT(I58,K58)</f>
        <v>0</v>
      </c>
      <c r="N58" s="90">
        <f>PRODUCT(J58,L58)</f>
        <v>0</v>
      </c>
      <c r="O58" s="11">
        <f>PRODUCT(K58,M58)</f>
        <v>0</v>
      </c>
    </row>
    <row r="59" spans="1:15" ht="12.75" customHeight="1">
      <c r="A59" s="17">
        <f t="shared" ref="A59" si="46">A58+1</f>
        <v>25</v>
      </c>
      <c r="B59" s="81" t="s">
        <v>645</v>
      </c>
      <c r="C59" s="118">
        <v>334</v>
      </c>
      <c r="D59" s="10" t="s">
        <v>72</v>
      </c>
      <c r="E59" s="96"/>
      <c r="F59" s="96"/>
      <c r="G59" s="98">
        <f t="shared" si="3"/>
        <v>0</v>
      </c>
      <c r="H59" s="89"/>
      <c r="I59" s="89"/>
      <c r="J59" s="73"/>
      <c r="K59" s="97">
        <v>0</v>
      </c>
      <c r="L59" s="87">
        <f t="shared" ref="L59" si="47">PRODUCT(K59,1.085)</f>
        <v>0</v>
      </c>
      <c r="M59" s="90">
        <f t="shared" ref="M59" si="48">PRODUCT(I59,K59)</f>
        <v>0</v>
      </c>
      <c r="N59" s="90">
        <f t="shared" ref="N59" si="49">PRODUCT(J59,L59)</f>
        <v>0</v>
      </c>
      <c r="O59" s="11">
        <f t="shared" ref="O59" si="50">PRODUCT(K59,M59)</f>
        <v>0</v>
      </c>
    </row>
    <row r="60" spans="1:15" ht="12.75" customHeight="1">
      <c r="A60" s="17">
        <v>25</v>
      </c>
      <c r="B60" s="81" t="s">
        <v>646</v>
      </c>
      <c r="C60" s="118">
        <v>334</v>
      </c>
      <c r="D60" s="10" t="s">
        <v>72</v>
      </c>
      <c r="E60" s="96"/>
      <c r="F60" s="96"/>
      <c r="G60" s="98">
        <f t="shared" si="3"/>
        <v>0</v>
      </c>
      <c r="H60" s="89"/>
      <c r="I60" s="89"/>
      <c r="J60" s="73"/>
      <c r="K60" s="97">
        <v>0</v>
      </c>
      <c r="L60" s="87">
        <f t="shared" si="28"/>
        <v>0</v>
      </c>
      <c r="M60" s="90">
        <f>PRODUCT(I60,K60)</f>
        <v>0</v>
      </c>
      <c r="N60" s="90">
        <f>PRODUCT(J60,L60)</f>
        <v>0</v>
      </c>
      <c r="O60" s="11">
        <f>PRODUCT(K60,M60)</f>
        <v>0</v>
      </c>
    </row>
    <row r="61" spans="1:15" ht="12.75" customHeight="1">
      <c r="A61" s="17">
        <f t="shared" ref="A61" si="51">A60+1</f>
        <v>26</v>
      </c>
      <c r="B61" s="81" t="s">
        <v>666</v>
      </c>
      <c r="C61" s="118">
        <v>400</v>
      </c>
      <c r="D61" s="10" t="s">
        <v>72</v>
      </c>
      <c r="E61" s="96"/>
      <c r="F61" s="96"/>
      <c r="G61" s="98">
        <f t="shared" si="3"/>
        <v>0</v>
      </c>
      <c r="H61" s="89"/>
      <c r="I61" s="89"/>
      <c r="J61" s="73"/>
      <c r="K61" s="97">
        <v>0</v>
      </c>
      <c r="L61" s="87">
        <f>PRODUCT(K61,1.085)</f>
        <v>0</v>
      </c>
      <c r="M61" s="90">
        <f t="shared" ref="M61:O63" si="52">PRODUCT(I61,K61)</f>
        <v>0</v>
      </c>
      <c r="N61" s="90">
        <f t="shared" si="52"/>
        <v>0</v>
      </c>
      <c r="O61" s="11">
        <f t="shared" si="52"/>
        <v>0</v>
      </c>
    </row>
    <row r="62" spans="1:15" ht="12.75" customHeight="1">
      <c r="A62" s="17">
        <v>26</v>
      </c>
      <c r="B62" s="81" t="s">
        <v>667</v>
      </c>
      <c r="C62" s="118">
        <v>400</v>
      </c>
      <c r="D62" s="10" t="s">
        <v>72</v>
      </c>
      <c r="E62" s="96"/>
      <c r="F62" s="96"/>
      <c r="G62" s="98">
        <f t="shared" si="3"/>
        <v>0</v>
      </c>
      <c r="H62" s="89"/>
      <c r="I62" s="89"/>
      <c r="J62" s="73"/>
      <c r="K62" s="97">
        <v>0</v>
      </c>
      <c r="L62" s="87">
        <f>PRODUCT(K62,1.085)</f>
        <v>0</v>
      </c>
      <c r="M62" s="90">
        <f t="shared" si="52"/>
        <v>0</v>
      </c>
      <c r="N62" s="90">
        <f t="shared" si="52"/>
        <v>0</v>
      </c>
      <c r="O62" s="11">
        <f t="shared" si="52"/>
        <v>0</v>
      </c>
    </row>
    <row r="63" spans="1:15" ht="12.75" customHeight="1">
      <c r="A63" s="17">
        <f t="shared" ref="A63" si="53">A62+1</f>
        <v>27</v>
      </c>
      <c r="B63" s="81" t="s">
        <v>668</v>
      </c>
      <c r="C63" s="118">
        <v>400</v>
      </c>
      <c r="D63" s="10" t="s">
        <v>72</v>
      </c>
      <c r="E63" s="96"/>
      <c r="F63" s="96"/>
      <c r="G63" s="98">
        <f t="shared" si="3"/>
        <v>0</v>
      </c>
      <c r="H63" s="89"/>
      <c r="I63" s="89"/>
      <c r="J63" s="73"/>
      <c r="K63" s="97">
        <v>0</v>
      </c>
      <c r="L63" s="87">
        <f>PRODUCT(K63,1.085)</f>
        <v>0</v>
      </c>
      <c r="M63" s="90">
        <f t="shared" si="52"/>
        <v>0</v>
      </c>
      <c r="N63" s="90">
        <f t="shared" si="52"/>
        <v>0</v>
      </c>
      <c r="O63" s="11">
        <f t="shared" si="52"/>
        <v>0</v>
      </c>
    </row>
    <row r="64" spans="1:15" ht="12.75" customHeight="1">
      <c r="A64" s="17">
        <v>27</v>
      </c>
      <c r="B64" s="46" t="s">
        <v>188</v>
      </c>
      <c r="C64" s="118">
        <v>3800</v>
      </c>
      <c r="D64" s="10" t="s">
        <v>72</v>
      </c>
      <c r="E64" s="96"/>
      <c r="F64" s="96"/>
      <c r="G64" s="98">
        <f t="shared" si="3"/>
        <v>0</v>
      </c>
      <c r="H64" s="89"/>
      <c r="I64" s="89"/>
      <c r="J64" s="73"/>
      <c r="K64" s="97">
        <v>0</v>
      </c>
      <c r="L64" s="87">
        <f t="shared" si="28"/>
        <v>0</v>
      </c>
      <c r="M64" s="90">
        <f t="shared" ref="M64:O68" si="54">PRODUCT(I64,K64)</f>
        <v>0</v>
      </c>
      <c r="N64" s="90">
        <f t="shared" si="54"/>
        <v>0</v>
      </c>
      <c r="O64" s="11">
        <f t="shared" si="54"/>
        <v>0</v>
      </c>
    </row>
    <row r="65" spans="1:15" ht="12.75" customHeight="1">
      <c r="A65" s="17">
        <f t="shared" ref="A65" si="55">A64+1</f>
        <v>28</v>
      </c>
      <c r="B65" s="46" t="s">
        <v>189</v>
      </c>
      <c r="C65" s="118">
        <v>10200</v>
      </c>
      <c r="D65" s="10" t="s">
        <v>72</v>
      </c>
      <c r="E65" s="96"/>
      <c r="F65" s="96"/>
      <c r="G65" s="98">
        <f t="shared" si="3"/>
        <v>0</v>
      </c>
      <c r="H65" s="89"/>
      <c r="I65" s="89"/>
      <c r="J65" s="73"/>
      <c r="K65" s="97">
        <v>0</v>
      </c>
      <c r="L65" s="87">
        <f t="shared" si="28"/>
        <v>0</v>
      </c>
      <c r="M65" s="90">
        <f t="shared" si="54"/>
        <v>0</v>
      </c>
      <c r="N65" s="90">
        <f t="shared" si="54"/>
        <v>0</v>
      </c>
      <c r="O65" s="11">
        <f t="shared" si="54"/>
        <v>0</v>
      </c>
    </row>
    <row r="66" spans="1:15" ht="12.75" customHeight="1">
      <c r="A66" s="17">
        <v>28</v>
      </c>
      <c r="B66" s="46" t="s">
        <v>190</v>
      </c>
      <c r="C66" s="118">
        <v>4100</v>
      </c>
      <c r="D66" s="10" t="s">
        <v>72</v>
      </c>
      <c r="E66" s="96"/>
      <c r="F66" s="96"/>
      <c r="G66" s="98">
        <f t="shared" si="3"/>
        <v>0</v>
      </c>
      <c r="H66" s="89"/>
      <c r="I66" s="89"/>
      <c r="J66" s="73"/>
      <c r="K66" s="97">
        <v>0</v>
      </c>
      <c r="L66" s="87">
        <f t="shared" si="28"/>
        <v>0</v>
      </c>
      <c r="M66" s="90">
        <f t="shared" si="54"/>
        <v>0</v>
      </c>
      <c r="N66" s="90">
        <f t="shared" si="54"/>
        <v>0</v>
      </c>
      <c r="O66" s="11">
        <f t="shared" si="54"/>
        <v>0</v>
      </c>
    </row>
    <row r="67" spans="1:15" ht="12.75" customHeight="1">
      <c r="A67" s="17">
        <f t="shared" ref="A67" si="56">A66+1</f>
        <v>29</v>
      </c>
      <c r="B67" s="46" t="s">
        <v>191</v>
      </c>
      <c r="C67" s="118">
        <v>424</v>
      </c>
      <c r="D67" s="10" t="s">
        <v>72</v>
      </c>
      <c r="E67" s="96"/>
      <c r="F67" s="96"/>
      <c r="G67" s="98">
        <f t="shared" si="3"/>
        <v>0</v>
      </c>
      <c r="H67" s="89"/>
      <c r="I67" s="89"/>
      <c r="J67" s="73"/>
      <c r="K67" s="97">
        <v>0</v>
      </c>
      <c r="L67" s="87">
        <f t="shared" si="28"/>
        <v>0</v>
      </c>
      <c r="M67" s="90">
        <f t="shared" si="54"/>
        <v>0</v>
      </c>
      <c r="N67" s="90">
        <f t="shared" si="54"/>
        <v>0</v>
      </c>
      <c r="O67" s="11">
        <f t="shared" si="54"/>
        <v>0</v>
      </c>
    </row>
    <row r="68" spans="1:15" ht="12.75" customHeight="1">
      <c r="A68" s="17">
        <v>29</v>
      </c>
      <c r="B68" s="81" t="s">
        <v>664</v>
      </c>
      <c r="C68" s="118">
        <v>500</v>
      </c>
      <c r="D68" s="10" t="s">
        <v>72</v>
      </c>
      <c r="E68" s="96"/>
      <c r="F68" s="96"/>
      <c r="G68" s="98">
        <f t="shared" si="3"/>
        <v>0</v>
      </c>
      <c r="H68" s="89"/>
      <c r="I68" s="89"/>
      <c r="J68" s="73"/>
      <c r="K68" s="97">
        <v>0</v>
      </c>
      <c r="L68" s="87">
        <f>PRODUCT(K68,1.085)</f>
        <v>0</v>
      </c>
      <c r="M68" s="90">
        <f t="shared" si="54"/>
        <v>0</v>
      </c>
      <c r="N68" s="90">
        <f t="shared" si="54"/>
        <v>0</v>
      </c>
      <c r="O68" s="11">
        <f t="shared" si="54"/>
        <v>0</v>
      </c>
    </row>
    <row r="69" spans="1:15" ht="12.75" customHeight="1">
      <c r="A69" s="17">
        <f t="shared" ref="A69" si="57">A68+1</f>
        <v>30</v>
      </c>
      <c r="B69" s="81" t="s">
        <v>647</v>
      </c>
      <c r="C69" s="118">
        <v>800</v>
      </c>
      <c r="D69" s="10" t="s">
        <v>72</v>
      </c>
      <c r="E69" s="96"/>
      <c r="F69" s="96"/>
      <c r="G69" s="98">
        <f t="shared" si="3"/>
        <v>0</v>
      </c>
      <c r="H69" s="89"/>
      <c r="I69" s="89"/>
      <c r="J69" s="73"/>
      <c r="K69" s="97">
        <v>0</v>
      </c>
      <c r="L69" s="87">
        <f t="shared" ref="L69" si="58">PRODUCT(K69,1.085)</f>
        <v>0</v>
      </c>
      <c r="M69" s="90">
        <f t="shared" ref="M69" si="59">PRODUCT(I69,K69)</f>
        <v>0</v>
      </c>
      <c r="N69" s="90">
        <f t="shared" ref="N69" si="60">PRODUCT(J69,L69)</f>
        <v>0</v>
      </c>
      <c r="O69" s="11">
        <f t="shared" ref="O69" si="61">PRODUCT(K69,M69)</f>
        <v>0</v>
      </c>
    </row>
    <row r="70" spans="1:15" ht="12.75" customHeight="1">
      <c r="A70" s="17">
        <v>30</v>
      </c>
      <c r="B70" s="46" t="s">
        <v>193</v>
      </c>
      <c r="C70" s="118">
        <v>1480</v>
      </c>
      <c r="D70" s="10" t="s">
        <v>72</v>
      </c>
      <c r="E70" s="96"/>
      <c r="F70" s="96"/>
      <c r="G70" s="98">
        <f t="shared" si="3"/>
        <v>0</v>
      </c>
      <c r="H70" s="89"/>
      <c r="I70" s="89"/>
      <c r="J70" s="73"/>
      <c r="K70" s="97">
        <v>0</v>
      </c>
      <c r="L70" s="87">
        <f t="shared" si="28"/>
        <v>0</v>
      </c>
      <c r="M70" s="90">
        <f t="shared" ref="M70:O71" si="62">PRODUCT(I70,K70)</f>
        <v>0</v>
      </c>
      <c r="N70" s="90">
        <f t="shared" si="62"/>
        <v>0</v>
      </c>
      <c r="O70" s="11">
        <f t="shared" si="62"/>
        <v>0</v>
      </c>
    </row>
    <row r="71" spans="1:15" ht="12.75" customHeight="1">
      <c r="A71" s="17">
        <f t="shared" ref="A71" si="63">A70+1</f>
        <v>31</v>
      </c>
      <c r="B71" s="72" t="s">
        <v>194</v>
      </c>
      <c r="C71" s="118">
        <v>800</v>
      </c>
      <c r="D71" s="10" t="s">
        <v>72</v>
      </c>
      <c r="E71" s="96"/>
      <c r="F71" s="96"/>
      <c r="G71" s="98">
        <f t="shared" si="3"/>
        <v>0</v>
      </c>
      <c r="H71" s="89"/>
      <c r="I71" s="89"/>
      <c r="J71" s="73"/>
      <c r="K71" s="97">
        <v>0</v>
      </c>
      <c r="L71" s="87">
        <f t="shared" ref="L71:L104" si="64">PRODUCT(K71,1.085)</f>
        <v>0</v>
      </c>
      <c r="M71" s="90">
        <f t="shared" si="62"/>
        <v>0</v>
      </c>
      <c r="N71" s="90">
        <f t="shared" si="62"/>
        <v>0</v>
      </c>
      <c r="O71" s="11">
        <f t="shared" si="62"/>
        <v>0</v>
      </c>
    </row>
    <row r="72" spans="1:15" ht="12.75" customHeight="1">
      <c r="A72" s="17">
        <v>31</v>
      </c>
      <c r="B72" s="81" t="s">
        <v>924</v>
      </c>
      <c r="C72" s="118">
        <v>6100</v>
      </c>
      <c r="D72" s="10" t="s">
        <v>72</v>
      </c>
      <c r="E72" s="96"/>
      <c r="F72" s="96"/>
      <c r="G72" s="98">
        <f t="shared" si="3"/>
        <v>0</v>
      </c>
      <c r="H72" s="89"/>
      <c r="I72" s="89"/>
      <c r="J72" s="73"/>
      <c r="K72" s="97">
        <v>0</v>
      </c>
      <c r="L72" s="87">
        <f t="shared" ref="L72" si="65">PRODUCT(K72,1.085)</f>
        <v>0</v>
      </c>
      <c r="M72" s="90">
        <f t="shared" ref="M72" si="66">PRODUCT(I72,K72)</f>
        <v>0</v>
      </c>
      <c r="N72" s="90">
        <f t="shared" ref="N72" si="67">PRODUCT(J72,L72)</f>
        <v>0</v>
      </c>
      <c r="O72" s="11">
        <f t="shared" ref="O72" si="68">PRODUCT(K72,M72)</f>
        <v>0</v>
      </c>
    </row>
    <row r="73" spans="1:15" ht="12.75" customHeight="1">
      <c r="A73" s="17">
        <f t="shared" ref="A73" si="69">A72+1</f>
        <v>32</v>
      </c>
      <c r="B73" s="81" t="s">
        <v>925</v>
      </c>
      <c r="C73" s="118">
        <v>3063</v>
      </c>
      <c r="D73" s="10" t="s">
        <v>72</v>
      </c>
      <c r="E73" s="96"/>
      <c r="F73" s="96"/>
      <c r="G73" s="98">
        <f t="shared" si="3"/>
        <v>0</v>
      </c>
      <c r="H73" s="89"/>
      <c r="I73" s="89"/>
      <c r="J73" s="73"/>
      <c r="K73" s="97">
        <v>0</v>
      </c>
      <c r="L73" s="87">
        <f t="shared" si="64"/>
        <v>0</v>
      </c>
      <c r="M73" s="90">
        <f t="shared" ref="M73:O75" si="70">PRODUCT(I73,K73)</f>
        <v>0</v>
      </c>
      <c r="N73" s="90">
        <f t="shared" si="70"/>
        <v>0</v>
      </c>
      <c r="O73" s="11">
        <f t="shared" si="70"/>
        <v>0</v>
      </c>
    </row>
    <row r="74" spans="1:15" ht="12.75" customHeight="1">
      <c r="A74" s="17">
        <v>32</v>
      </c>
      <c r="B74" s="81" t="s">
        <v>926</v>
      </c>
      <c r="C74" s="118">
        <v>3998</v>
      </c>
      <c r="D74" s="10" t="s">
        <v>72</v>
      </c>
      <c r="E74" s="96"/>
      <c r="F74" s="96"/>
      <c r="G74" s="98">
        <f t="shared" si="3"/>
        <v>0</v>
      </c>
      <c r="H74" s="89"/>
      <c r="I74" s="89"/>
      <c r="J74" s="73"/>
      <c r="K74" s="97">
        <v>0</v>
      </c>
      <c r="L74" s="87">
        <f>PRODUCT(K74,1.085)</f>
        <v>0</v>
      </c>
      <c r="M74" s="90">
        <f t="shared" si="70"/>
        <v>0</v>
      </c>
      <c r="N74" s="90">
        <f t="shared" si="70"/>
        <v>0</v>
      </c>
      <c r="O74" s="11">
        <f t="shared" si="70"/>
        <v>0</v>
      </c>
    </row>
    <row r="75" spans="1:15" ht="12.75" customHeight="1">
      <c r="A75" s="17">
        <f t="shared" ref="A75" si="71">A74+1</f>
        <v>33</v>
      </c>
      <c r="B75" s="81" t="s">
        <v>927</v>
      </c>
      <c r="C75" s="118">
        <v>462</v>
      </c>
      <c r="D75" s="10" t="s">
        <v>72</v>
      </c>
      <c r="E75" s="96"/>
      <c r="F75" s="96"/>
      <c r="G75" s="98">
        <f t="shared" si="3"/>
        <v>0</v>
      </c>
      <c r="H75" s="89"/>
      <c r="I75" s="89"/>
      <c r="J75" s="73"/>
      <c r="K75" s="97">
        <v>0</v>
      </c>
      <c r="L75" s="87">
        <f t="shared" si="64"/>
        <v>0</v>
      </c>
      <c r="M75" s="90">
        <f t="shared" si="70"/>
        <v>0</v>
      </c>
      <c r="N75" s="90">
        <f t="shared" si="70"/>
        <v>0</v>
      </c>
      <c r="O75" s="11">
        <f t="shared" si="70"/>
        <v>0</v>
      </c>
    </row>
    <row r="76" spans="1:15" ht="12.75" customHeight="1">
      <c r="A76" s="17">
        <v>33</v>
      </c>
      <c r="B76" s="81" t="s">
        <v>648</v>
      </c>
      <c r="C76" s="118">
        <v>400</v>
      </c>
      <c r="D76" s="10" t="s">
        <v>72</v>
      </c>
      <c r="E76" s="96"/>
      <c r="F76" s="96"/>
      <c r="G76" s="98">
        <f t="shared" si="3"/>
        <v>0</v>
      </c>
      <c r="H76" s="89"/>
      <c r="I76" s="89"/>
      <c r="J76" s="73"/>
      <c r="K76" s="97">
        <v>0</v>
      </c>
      <c r="L76" s="87">
        <f t="shared" ref="L76" si="72">PRODUCT(K76,1.085)</f>
        <v>0</v>
      </c>
      <c r="M76" s="90">
        <f t="shared" ref="M76" si="73">PRODUCT(I76,K76)</f>
        <v>0</v>
      </c>
      <c r="N76" s="90">
        <f t="shared" ref="N76" si="74">PRODUCT(J76,L76)</f>
        <v>0</v>
      </c>
      <c r="O76" s="11">
        <f t="shared" ref="O76" si="75">PRODUCT(K76,M76)</f>
        <v>0</v>
      </c>
    </row>
    <row r="77" spans="1:15" ht="12.75" customHeight="1">
      <c r="A77" s="17">
        <f t="shared" ref="A77" si="76">A76+1</f>
        <v>34</v>
      </c>
      <c r="B77" s="81" t="s">
        <v>669</v>
      </c>
      <c r="C77" s="118">
        <v>400</v>
      </c>
      <c r="D77" s="10" t="s">
        <v>72</v>
      </c>
      <c r="E77" s="96"/>
      <c r="F77" s="96"/>
      <c r="G77" s="98">
        <f t="shared" ref="G77:G122" si="77">E77+F77</f>
        <v>0</v>
      </c>
      <c r="H77" s="89"/>
      <c r="I77" s="89"/>
      <c r="J77" s="73"/>
      <c r="K77" s="97">
        <v>0</v>
      </c>
      <c r="L77" s="87">
        <f>PRODUCT(K77,1.085)</f>
        <v>0</v>
      </c>
      <c r="M77" s="90">
        <f t="shared" ref="M77:O77" si="78">PRODUCT(I77,K77)</f>
        <v>0</v>
      </c>
      <c r="N77" s="90">
        <f t="shared" si="78"/>
        <v>0</v>
      </c>
      <c r="O77" s="11">
        <f t="shared" si="78"/>
        <v>0</v>
      </c>
    </row>
    <row r="78" spans="1:15" ht="12.75" customHeight="1">
      <c r="A78" s="17">
        <v>34</v>
      </c>
      <c r="B78" s="81" t="s">
        <v>670</v>
      </c>
      <c r="C78" s="118">
        <v>400</v>
      </c>
      <c r="D78" s="10" t="s">
        <v>72</v>
      </c>
      <c r="E78" s="96"/>
      <c r="F78" s="96"/>
      <c r="G78" s="98">
        <f t="shared" si="77"/>
        <v>0</v>
      </c>
      <c r="H78" s="89"/>
      <c r="I78" s="89"/>
      <c r="J78" s="73"/>
      <c r="K78" s="97">
        <v>0</v>
      </c>
      <c r="L78" s="87">
        <f t="shared" ref="L78:L82" si="79">PRODUCT(K78,1.085)</f>
        <v>0</v>
      </c>
      <c r="M78" s="90">
        <f t="shared" ref="M78:M82" si="80">PRODUCT(I78,K78)</f>
        <v>0</v>
      </c>
      <c r="N78" s="90">
        <f>PRODUCT(J78,L78)</f>
        <v>0</v>
      </c>
      <c r="O78" s="11">
        <f t="shared" ref="O78:O82" si="81">PRODUCT(K78,M78)</f>
        <v>0</v>
      </c>
    </row>
    <row r="79" spans="1:15" ht="12.75" customHeight="1">
      <c r="A79" s="17">
        <f t="shared" ref="A79" si="82">A78+1</f>
        <v>35</v>
      </c>
      <c r="B79" s="81" t="s">
        <v>671</v>
      </c>
      <c r="C79" s="118">
        <v>400</v>
      </c>
      <c r="D79" s="10" t="s">
        <v>72</v>
      </c>
      <c r="E79" s="96"/>
      <c r="F79" s="96"/>
      <c r="G79" s="98">
        <f t="shared" si="77"/>
        <v>0</v>
      </c>
      <c r="H79" s="89"/>
      <c r="I79" s="89"/>
      <c r="J79" s="73"/>
      <c r="K79" s="97">
        <v>0</v>
      </c>
      <c r="L79" s="87">
        <f t="shared" si="79"/>
        <v>0</v>
      </c>
      <c r="M79" s="90">
        <f t="shared" si="80"/>
        <v>0</v>
      </c>
      <c r="N79" s="90">
        <f t="shared" ref="N79:N82" si="83">PRODUCT(J79,L79)</f>
        <v>0</v>
      </c>
      <c r="O79" s="11">
        <f t="shared" si="81"/>
        <v>0</v>
      </c>
    </row>
    <row r="80" spans="1:15" ht="12.75" customHeight="1">
      <c r="A80" s="17">
        <v>35</v>
      </c>
      <c r="B80" s="81" t="s">
        <v>672</v>
      </c>
      <c r="C80" s="118">
        <v>400</v>
      </c>
      <c r="D80" s="10" t="s">
        <v>72</v>
      </c>
      <c r="E80" s="96"/>
      <c r="F80" s="96"/>
      <c r="G80" s="98">
        <f t="shared" si="77"/>
        <v>0</v>
      </c>
      <c r="H80" s="89"/>
      <c r="I80" s="89"/>
      <c r="J80" s="73"/>
      <c r="K80" s="97">
        <v>0</v>
      </c>
      <c r="L80" s="87">
        <f t="shared" si="79"/>
        <v>0</v>
      </c>
      <c r="M80" s="90">
        <f t="shared" si="80"/>
        <v>0</v>
      </c>
      <c r="N80" s="90">
        <f t="shared" si="83"/>
        <v>0</v>
      </c>
      <c r="O80" s="11">
        <f t="shared" si="81"/>
        <v>0</v>
      </c>
    </row>
    <row r="81" spans="1:15" ht="12.75" customHeight="1">
      <c r="A81" s="17">
        <f t="shared" ref="A81" si="84">A80+1</f>
        <v>36</v>
      </c>
      <c r="B81" s="81" t="s">
        <v>673</v>
      </c>
      <c r="C81" s="118">
        <v>400</v>
      </c>
      <c r="D81" s="10" t="s">
        <v>72</v>
      </c>
      <c r="E81" s="96"/>
      <c r="F81" s="96"/>
      <c r="G81" s="98">
        <f t="shared" si="77"/>
        <v>0</v>
      </c>
      <c r="H81" s="89"/>
      <c r="I81" s="89"/>
      <c r="J81" s="73"/>
      <c r="K81" s="97">
        <v>0</v>
      </c>
      <c r="L81" s="87">
        <f t="shared" si="79"/>
        <v>0</v>
      </c>
      <c r="M81" s="90">
        <f t="shared" si="80"/>
        <v>0</v>
      </c>
      <c r="N81" s="90">
        <f t="shared" si="83"/>
        <v>0</v>
      </c>
      <c r="O81" s="11">
        <f t="shared" si="81"/>
        <v>0</v>
      </c>
    </row>
    <row r="82" spans="1:15" ht="12.75" customHeight="1">
      <c r="A82" s="17">
        <v>36</v>
      </c>
      <c r="B82" s="81" t="s">
        <v>674</v>
      </c>
      <c r="C82" s="118">
        <v>400</v>
      </c>
      <c r="D82" s="10" t="s">
        <v>72</v>
      </c>
      <c r="E82" s="96"/>
      <c r="F82" s="96"/>
      <c r="G82" s="98">
        <f t="shared" si="77"/>
        <v>0</v>
      </c>
      <c r="H82" s="89"/>
      <c r="I82" s="89"/>
      <c r="J82" s="73"/>
      <c r="K82" s="97">
        <v>0</v>
      </c>
      <c r="L82" s="87">
        <f t="shared" si="79"/>
        <v>0</v>
      </c>
      <c r="M82" s="90">
        <f t="shared" si="80"/>
        <v>0</v>
      </c>
      <c r="N82" s="90">
        <f t="shared" si="83"/>
        <v>0</v>
      </c>
      <c r="O82" s="11">
        <f t="shared" si="81"/>
        <v>0</v>
      </c>
    </row>
    <row r="83" spans="1:15" ht="12.75" customHeight="1">
      <c r="A83" s="17">
        <f t="shared" ref="A83" si="85">A82+1</f>
        <v>37</v>
      </c>
      <c r="B83" s="81" t="s">
        <v>649</v>
      </c>
      <c r="C83" s="118">
        <v>500</v>
      </c>
      <c r="D83" s="10" t="s">
        <v>72</v>
      </c>
      <c r="E83" s="96"/>
      <c r="F83" s="96"/>
      <c r="G83" s="98">
        <f t="shared" si="77"/>
        <v>0</v>
      </c>
      <c r="H83" s="89"/>
      <c r="I83" s="89"/>
      <c r="J83" s="73"/>
      <c r="K83" s="97">
        <v>0</v>
      </c>
      <c r="L83" s="87">
        <f t="shared" ref="L83" si="86">PRODUCT(K83,1.085)</f>
        <v>0</v>
      </c>
      <c r="M83" s="90">
        <f t="shared" ref="M83" si="87">PRODUCT(I83,K83)</f>
        <v>0</v>
      </c>
      <c r="N83" s="90">
        <f t="shared" ref="N83" si="88">PRODUCT(J83,L83)</f>
        <v>0</v>
      </c>
      <c r="O83" s="11">
        <f t="shared" ref="O83" si="89">PRODUCT(K83,M83)</f>
        <v>0</v>
      </c>
    </row>
    <row r="84" spans="1:15" ht="12.75" customHeight="1">
      <c r="A84" s="17">
        <v>37</v>
      </c>
      <c r="B84" s="46" t="s">
        <v>197</v>
      </c>
      <c r="C84" s="118">
        <v>2400</v>
      </c>
      <c r="D84" s="10" t="s">
        <v>72</v>
      </c>
      <c r="E84" s="96"/>
      <c r="F84" s="96"/>
      <c r="G84" s="98">
        <f t="shared" si="77"/>
        <v>0</v>
      </c>
      <c r="H84" s="89"/>
      <c r="I84" s="89"/>
      <c r="J84" s="73"/>
      <c r="K84" s="97">
        <v>0</v>
      </c>
      <c r="L84" s="87">
        <f t="shared" si="64"/>
        <v>0</v>
      </c>
      <c r="M84" s="90">
        <f t="shared" ref="M84:O88" si="90">PRODUCT(I84,K84)</f>
        <v>0</v>
      </c>
      <c r="N84" s="90">
        <f t="shared" si="90"/>
        <v>0</v>
      </c>
      <c r="O84" s="11">
        <f t="shared" si="90"/>
        <v>0</v>
      </c>
    </row>
    <row r="85" spans="1:15" ht="12.75" customHeight="1">
      <c r="A85" s="17">
        <f t="shared" ref="A85" si="91">A84+1</f>
        <v>38</v>
      </c>
      <c r="B85" s="46" t="s">
        <v>198</v>
      </c>
      <c r="C85" s="118">
        <v>500</v>
      </c>
      <c r="D85" s="10" t="s">
        <v>72</v>
      </c>
      <c r="E85" s="96"/>
      <c r="F85" s="96"/>
      <c r="G85" s="98">
        <f t="shared" si="77"/>
        <v>0</v>
      </c>
      <c r="H85" s="89"/>
      <c r="I85" s="89"/>
      <c r="J85" s="73"/>
      <c r="K85" s="97">
        <v>0</v>
      </c>
      <c r="L85" s="87">
        <f t="shared" si="64"/>
        <v>0</v>
      </c>
      <c r="M85" s="90">
        <f t="shared" si="90"/>
        <v>0</v>
      </c>
      <c r="N85" s="90">
        <f t="shared" si="90"/>
        <v>0</v>
      </c>
      <c r="O85" s="11">
        <f t="shared" si="90"/>
        <v>0</v>
      </c>
    </row>
    <row r="86" spans="1:15" ht="12.75" customHeight="1">
      <c r="A86" s="17">
        <v>38</v>
      </c>
      <c r="B86" s="46" t="s">
        <v>202</v>
      </c>
      <c r="C86" s="118">
        <v>1400</v>
      </c>
      <c r="D86" s="10" t="s">
        <v>72</v>
      </c>
      <c r="E86" s="96"/>
      <c r="F86" s="96"/>
      <c r="G86" s="98">
        <f t="shared" si="77"/>
        <v>0</v>
      </c>
      <c r="H86" s="89"/>
      <c r="I86" s="89"/>
      <c r="J86" s="73"/>
      <c r="K86" s="97">
        <v>0</v>
      </c>
      <c r="L86" s="87">
        <f>PRODUCT(K86,1.085)</f>
        <v>0</v>
      </c>
      <c r="M86" s="90">
        <f t="shared" si="90"/>
        <v>0</v>
      </c>
      <c r="N86" s="90">
        <f t="shared" si="90"/>
        <v>0</v>
      </c>
      <c r="O86" s="11">
        <f t="shared" si="90"/>
        <v>0</v>
      </c>
    </row>
    <row r="87" spans="1:15" ht="12.75" customHeight="1">
      <c r="A87" s="17">
        <f t="shared" ref="A87" si="92">A86+1</f>
        <v>39</v>
      </c>
      <c r="B87" s="46" t="s">
        <v>200</v>
      </c>
      <c r="C87" s="118">
        <v>1368</v>
      </c>
      <c r="D87" s="10" t="s">
        <v>72</v>
      </c>
      <c r="E87" s="96"/>
      <c r="F87" s="96"/>
      <c r="G87" s="98">
        <f t="shared" si="77"/>
        <v>0</v>
      </c>
      <c r="H87" s="89"/>
      <c r="I87" s="89"/>
      <c r="J87" s="73"/>
      <c r="K87" s="97">
        <v>0</v>
      </c>
      <c r="L87" s="87">
        <f t="shared" si="64"/>
        <v>0</v>
      </c>
      <c r="M87" s="90">
        <f t="shared" si="90"/>
        <v>0</v>
      </c>
      <c r="N87" s="90">
        <f t="shared" si="90"/>
        <v>0</v>
      </c>
      <c r="O87" s="11">
        <f t="shared" si="90"/>
        <v>0</v>
      </c>
    </row>
    <row r="88" spans="1:15" ht="12.75" customHeight="1">
      <c r="A88" s="17">
        <v>39</v>
      </c>
      <c r="B88" s="46" t="s">
        <v>201</v>
      </c>
      <c r="C88" s="118">
        <v>1660</v>
      </c>
      <c r="D88" s="10" t="s">
        <v>72</v>
      </c>
      <c r="E88" s="96"/>
      <c r="F88" s="96"/>
      <c r="G88" s="98">
        <f t="shared" si="77"/>
        <v>0</v>
      </c>
      <c r="H88" s="89"/>
      <c r="I88" s="89"/>
      <c r="J88" s="73"/>
      <c r="K88" s="97">
        <v>0</v>
      </c>
      <c r="L88" s="87">
        <f t="shared" si="64"/>
        <v>0</v>
      </c>
      <c r="M88" s="90">
        <f t="shared" si="90"/>
        <v>0</v>
      </c>
      <c r="N88" s="90">
        <f t="shared" si="90"/>
        <v>0</v>
      </c>
      <c r="O88" s="11">
        <f t="shared" si="90"/>
        <v>0</v>
      </c>
    </row>
    <row r="89" spans="1:15" ht="12.75" customHeight="1">
      <c r="A89" s="17">
        <f t="shared" ref="A89" si="93">A88+1</f>
        <v>40</v>
      </c>
      <c r="B89" s="81" t="s">
        <v>651</v>
      </c>
      <c r="C89" s="118">
        <v>300</v>
      </c>
      <c r="D89" s="10" t="s">
        <v>72</v>
      </c>
      <c r="E89" s="96"/>
      <c r="F89" s="96"/>
      <c r="G89" s="98">
        <f t="shared" si="77"/>
        <v>0</v>
      </c>
      <c r="H89" s="89"/>
      <c r="I89" s="89"/>
      <c r="J89" s="73"/>
      <c r="K89" s="97">
        <v>0</v>
      </c>
      <c r="L89" s="87">
        <f t="shared" ref="L89" si="94">PRODUCT(K89,1.085)</f>
        <v>0</v>
      </c>
      <c r="M89" s="90">
        <f t="shared" ref="M89" si="95">PRODUCT(I89,K89)</f>
        <v>0</v>
      </c>
      <c r="N89" s="90">
        <f t="shared" ref="N89" si="96">PRODUCT(J89,L89)</f>
        <v>0</v>
      </c>
      <c r="O89" s="11">
        <f t="shared" ref="O89" si="97">PRODUCT(K89,M89)</f>
        <v>0</v>
      </c>
    </row>
    <row r="90" spans="1:15" ht="12.75" customHeight="1">
      <c r="A90" s="17">
        <v>40</v>
      </c>
      <c r="B90" s="46" t="s">
        <v>204</v>
      </c>
      <c r="C90" s="118">
        <v>3346</v>
      </c>
      <c r="D90" s="10" t="s">
        <v>72</v>
      </c>
      <c r="E90" s="96"/>
      <c r="F90" s="96"/>
      <c r="G90" s="98">
        <f t="shared" si="77"/>
        <v>0</v>
      </c>
      <c r="H90" s="89"/>
      <c r="I90" s="89"/>
      <c r="J90" s="73"/>
      <c r="K90" s="97">
        <v>0</v>
      </c>
      <c r="L90" s="87">
        <f t="shared" si="64"/>
        <v>0</v>
      </c>
      <c r="M90" s="90">
        <f t="shared" ref="M90:M100" si="98">PRODUCT(I90,K90)</f>
        <v>0</v>
      </c>
      <c r="N90" s="90">
        <f t="shared" ref="N90:N100" si="99">PRODUCT(J90,L90)</f>
        <v>0</v>
      </c>
      <c r="O90" s="11">
        <f t="shared" ref="O90:O100" si="100">PRODUCT(K90,M90)</f>
        <v>0</v>
      </c>
    </row>
    <row r="91" spans="1:15" ht="12.75" customHeight="1">
      <c r="A91" s="17">
        <f t="shared" ref="A91" si="101">A90+1</f>
        <v>41</v>
      </c>
      <c r="B91" s="46" t="s">
        <v>205</v>
      </c>
      <c r="C91" s="118">
        <v>7884</v>
      </c>
      <c r="D91" s="10" t="s">
        <v>72</v>
      </c>
      <c r="E91" s="96"/>
      <c r="F91" s="96"/>
      <c r="G91" s="98">
        <f t="shared" si="77"/>
        <v>0</v>
      </c>
      <c r="H91" s="89"/>
      <c r="I91" s="89"/>
      <c r="J91" s="73"/>
      <c r="K91" s="97">
        <v>0</v>
      </c>
      <c r="L91" s="87">
        <f t="shared" si="64"/>
        <v>0</v>
      </c>
      <c r="M91" s="90">
        <f t="shared" si="98"/>
        <v>0</v>
      </c>
      <c r="N91" s="90">
        <f t="shared" si="99"/>
        <v>0</v>
      </c>
      <c r="O91" s="11">
        <f t="shared" si="100"/>
        <v>0</v>
      </c>
    </row>
    <row r="92" spans="1:15" ht="12.75" customHeight="1">
      <c r="A92" s="17">
        <v>41</v>
      </c>
      <c r="B92" s="46" t="s">
        <v>206</v>
      </c>
      <c r="C92" s="118">
        <v>500</v>
      </c>
      <c r="D92" s="10" t="s">
        <v>72</v>
      </c>
      <c r="E92" s="96"/>
      <c r="F92" s="96"/>
      <c r="G92" s="98">
        <f t="shared" si="77"/>
        <v>0</v>
      </c>
      <c r="H92" s="89"/>
      <c r="I92" s="89"/>
      <c r="J92" s="73"/>
      <c r="K92" s="97">
        <v>0</v>
      </c>
      <c r="L92" s="87">
        <f t="shared" si="64"/>
        <v>0</v>
      </c>
      <c r="M92" s="90">
        <f t="shared" si="98"/>
        <v>0</v>
      </c>
      <c r="N92" s="90">
        <f t="shared" si="99"/>
        <v>0</v>
      </c>
      <c r="O92" s="11">
        <f t="shared" si="100"/>
        <v>0</v>
      </c>
    </row>
    <row r="93" spans="1:15" ht="12.75" customHeight="1">
      <c r="A93" s="17">
        <f t="shared" ref="A93" si="102">A92+1</f>
        <v>42</v>
      </c>
      <c r="B93" s="46" t="s">
        <v>208</v>
      </c>
      <c r="C93" s="118">
        <v>720</v>
      </c>
      <c r="D93" s="10" t="s">
        <v>72</v>
      </c>
      <c r="E93" s="96"/>
      <c r="F93" s="96"/>
      <c r="G93" s="98">
        <f t="shared" si="77"/>
        <v>0</v>
      </c>
      <c r="H93" s="89"/>
      <c r="I93" s="89"/>
      <c r="J93" s="73"/>
      <c r="K93" s="97">
        <v>0</v>
      </c>
      <c r="L93" s="87">
        <f t="shared" si="64"/>
        <v>0</v>
      </c>
      <c r="M93" s="90">
        <f t="shared" si="98"/>
        <v>0</v>
      </c>
      <c r="N93" s="90">
        <f t="shared" si="99"/>
        <v>0</v>
      </c>
      <c r="O93" s="11">
        <f t="shared" si="100"/>
        <v>0</v>
      </c>
    </row>
    <row r="94" spans="1:15" ht="12.75" customHeight="1">
      <c r="A94" s="17">
        <v>42</v>
      </c>
      <c r="B94" s="46" t="s">
        <v>209</v>
      </c>
      <c r="C94" s="118">
        <v>1264</v>
      </c>
      <c r="D94" s="10" t="s">
        <v>72</v>
      </c>
      <c r="E94" s="96"/>
      <c r="F94" s="96"/>
      <c r="G94" s="98">
        <f t="shared" si="77"/>
        <v>0</v>
      </c>
      <c r="H94" s="89"/>
      <c r="I94" s="89"/>
      <c r="J94" s="73"/>
      <c r="K94" s="97">
        <v>0</v>
      </c>
      <c r="L94" s="87">
        <f t="shared" si="64"/>
        <v>0</v>
      </c>
      <c r="M94" s="90">
        <f t="shared" si="98"/>
        <v>0</v>
      </c>
      <c r="N94" s="90">
        <f t="shared" si="99"/>
        <v>0</v>
      </c>
      <c r="O94" s="11">
        <f t="shared" si="100"/>
        <v>0</v>
      </c>
    </row>
    <row r="95" spans="1:15" ht="12.75" customHeight="1">
      <c r="A95" s="17">
        <f t="shared" ref="A95" si="103">A94+1</f>
        <v>43</v>
      </c>
      <c r="B95" s="46" t="s">
        <v>210</v>
      </c>
      <c r="C95" s="118">
        <v>2030</v>
      </c>
      <c r="D95" s="10" t="s">
        <v>72</v>
      </c>
      <c r="E95" s="96"/>
      <c r="F95" s="96"/>
      <c r="G95" s="98">
        <f t="shared" si="77"/>
        <v>0</v>
      </c>
      <c r="H95" s="89"/>
      <c r="I95" s="89"/>
      <c r="J95" s="73"/>
      <c r="K95" s="97">
        <v>0</v>
      </c>
      <c r="L95" s="87">
        <f t="shared" si="64"/>
        <v>0</v>
      </c>
      <c r="M95" s="90">
        <f t="shared" si="98"/>
        <v>0</v>
      </c>
      <c r="N95" s="90">
        <f t="shared" si="99"/>
        <v>0</v>
      </c>
      <c r="O95" s="11">
        <f t="shared" si="100"/>
        <v>0</v>
      </c>
    </row>
    <row r="96" spans="1:15" ht="12.75" customHeight="1">
      <c r="A96" s="17">
        <v>43</v>
      </c>
      <c r="B96" s="46" t="s">
        <v>213</v>
      </c>
      <c r="C96" s="118">
        <v>800</v>
      </c>
      <c r="D96" s="10" t="s">
        <v>72</v>
      </c>
      <c r="E96" s="96"/>
      <c r="F96" s="96"/>
      <c r="G96" s="98">
        <f t="shared" si="77"/>
        <v>0</v>
      </c>
      <c r="H96" s="89"/>
      <c r="I96" s="89"/>
      <c r="J96" s="73"/>
      <c r="K96" s="97">
        <v>0</v>
      </c>
      <c r="L96" s="87">
        <f t="shared" si="64"/>
        <v>0</v>
      </c>
      <c r="M96" s="90">
        <f t="shared" si="98"/>
        <v>0</v>
      </c>
      <c r="N96" s="90">
        <f t="shared" si="99"/>
        <v>0</v>
      </c>
      <c r="O96" s="11">
        <f t="shared" si="100"/>
        <v>0</v>
      </c>
    </row>
    <row r="97" spans="1:15" ht="12.75" customHeight="1">
      <c r="A97" s="17">
        <f t="shared" ref="A97" si="104">A96+1</f>
        <v>44</v>
      </c>
      <c r="B97" s="46" t="s">
        <v>214</v>
      </c>
      <c r="C97" s="118">
        <v>800</v>
      </c>
      <c r="D97" s="10" t="s">
        <v>72</v>
      </c>
      <c r="E97" s="96"/>
      <c r="F97" s="96"/>
      <c r="G97" s="98">
        <f t="shared" si="77"/>
        <v>0</v>
      </c>
      <c r="H97" s="89"/>
      <c r="I97" s="89"/>
      <c r="J97" s="73"/>
      <c r="K97" s="97">
        <v>0</v>
      </c>
      <c r="L97" s="87">
        <f t="shared" si="64"/>
        <v>0</v>
      </c>
      <c r="M97" s="90">
        <f t="shared" si="98"/>
        <v>0</v>
      </c>
      <c r="N97" s="90">
        <f t="shared" si="99"/>
        <v>0</v>
      </c>
      <c r="O97" s="11">
        <f t="shared" si="100"/>
        <v>0</v>
      </c>
    </row>
    <row r="98" spans="1:15" ht="12.75" customHeight="1">
      <c r="A98" s="17">
        <v>44</v>
      </c>
      <c r="B98" s="46" t="s">
        <v>215</v>
      </c>
      <c r="C98" s="118">
        <v>800</v>
      </c>
      <c r="D98" s="10" t="s">
        <v>72</v>
      </c>
      <c r="E98" s="96"/>
      <c r="F98" s="96"/>
      <c r="G98" s="98">
        <f t="shared" si="77"/>
        <v>0</v>
      </c>
      <c r="H98" s="89"/>
      <c r="I98" s="89"/>
      <c r="J98" s="73"/>
      <c r="K98" s="97">
        <v>0</v>
      </c>
      <c r="L98" s="87">
        <f t="shared" si="64"/>
        <v>0</v>
      </c>
      <c r="M98" s="90">
        <f t="shared" si="98"/>
        <v>0</v>
      </c>
      <c r="N98" s="90">
        <f t="shared" si="99"/>
        <v>0</v>
      </c>
      <c r="O98" s="11">
        <f t="shared" si="100"/>
        <v>0</v>
      </c>
    </row>
    <row r="99" spans="1:15" ht="12.75" customHeight="1">
      <c r="A99" s="17">
        <f t="shared" ref="A99" si="105">A98+1</f>
        <v>45</v>
      </c>
      <c r="B99" s="81" t="s">
        <v>653</v>
      </c>
      <c r="C99" s="118">
        <v>500</v>
      </c>
      <c r="D99" s="10" t="s">
        <v>72</v>
      </c>
      <c r="E99" s="96"/>
      <c r="F99" s="96"/>
      <c r="G99" s="98">
        <f t="shared" si="77"/>
        <v>0</v>
      </c>
      <c r="H99" s="89"/>
      <c r="I99" s="89"/>
      <c r="J99" s="73"/>
      <c r="K99" s="97">
        <v>0</v>
      </c>
      <c r="L99" s="87">
        <f t="shared" si="64"/>
        <v>0</v>
      </c>
      <c r="M99" s="90">
        <f t="shared" si="98"/>
        <v>0</v>
      </c>
      <c r="N99" s="90">
        <f t="shared" si="99"/>
        <v>0</v>
      </c>
      <c r="O99" s="11">
        <f t="shared" si="100"/>
        <v>0</v>
      </c>
    </row>
    <row r="100" spans="1:15" ht="12.75" customHeight="1">
      <c r="A100" s="17">
        <v>45</v>
      </c>
      <c r="B100" s="81" t="s">
        <v>654</v>
      </c>
      <c r="C100" s="118">
        <v>500</v>
      </c>
      <c r="D100" s="10" t="s">
        <v>72</v>
      </c>
      <c r="E100" s="96"/>
      <c r="F100" s="96"/>
      <c r="G100" s="98">
        <f t="shared" si="77"/>
        <v>0</v>
      </c>
      <c r="H100" s="89"/>
      <c r="I100" s="89"/>
      <c r="J100" s="73"/>
      <c r="K100" s="97">
        <v>0</v>
      </c>
      <c r="L100" s="87">
        <f t="shared" si="64"/>
        <v>0</v>
      </c>
      <c r="M100" s="90">
        <f t="shared" si="98"/>
        <v>0</v>
      </c>
      <c r="N100" s="90">
        <f t="shared" si="99"/>
        <v>0</v>
      </c>
      <c r="O100" s="11">
        <f t="shared" si="100"/>
        <v>0</v>
      </c>
    </row>
    <row r="101" spans="1:15" ht="12.75" customHeight="1">
      <c r="A101" s="17">
        <f t="shared" ref="A101" si="106">A100+1</f>
        <v>46</v>
      </c>
      <c r="B101" s="81" t="s">
        <v>655</v>
      </c>
      <c r="C101" s="118">
        <v>500</v>
      </c>
      <c r="D101" s="10" t="s">
        <v>72</v>
      </c>
      <c r="E101" s="96"/>
      <c r="F101" s="96"/>
      <c r="G101" s="98">
        <f t="shared" si="77"/>
        <v>0</v>
      </c>
      <c r="H101" s="89"/>
      <c r="I101" s="89"/>
      <c r="J101" s="73"/>
      <c r="K101" s="97">
        <v>0</v>
      </c>
      <c r="L101" s="87">
        <f t="shared" ref="L101" si="107">PRODUCT(K101,1.085)</f>
        <v>0</v>
      </c>
      <c r="M101" s="90">
        <f t="shared" ref="M101" si="108">PRODUCT(I101,K101)</f>
        <v>0</v>
      </c>
      <c r="N101" s="90">
        <f t="shared" ref="N101" si="109">PRODUCT(J101,L101)</f>
        <v>0</v>
      </c>
      <c r="O101" s="11">
        <f t="shared" ref="O101" si="110">PRODUCT(K101,M101)</f>
        <v>0</v>
      </c>
    </row>
    <row r="102" spans="1:15" ht="12.75" customHeight="1">
      <c r="A102" s="17">
        <v>46</v>
      </c>
      <c r="B102" s="46" t="s">
        <v>218</v>
      </c>
      <c r="C102" s="118">
        <v>2800</v>
      </c>
      <c r="D102" s="10" t="s">
        <v>72</v>
      </c>
      <c r="E102" s="96"/>
      <c r="F102" s="96"/>
      <c r="G102" s="98">
        <f t="shared" si="77"/>
        <v>0</v>
      </c>
      <c r="H102" s="89"/>
      <c r="I102" s="89"/>
      <c r="J102" s="73"/>
      <c r="K102" s="97">
        <v>0</v>
      </c>
      <c r="L102" s="87">
        <f t="shared" si="64"/>
        <v>0</v>
      </c>
      <c r="M102" s="90">
        <f t="shared" ref="M102:O104" si="111">PRODUCT(I102,K102)</f>
        <v>0</v>
      </c>
      <c r="N102" s="90">
        <f t="shared" si="111"/>
        <v>0</v>
      </c>
      <c r="O102" s="11">
        <f t="shared" si="111"/>
        <v>0</v>
      </c>
    </row>
    <row r="103" spans="1:15" ht="12.75" customHeight="1">
      <c r="A103" s="17">
        <f t="shared" ref="A103" si="112">A102+1</f>
        <v>47</v>
      </c>
      <c r="B103" s="46" t="s">
        <v>219</v>
      </c>
      <c r="C103" s="118">
        <v>5600</v>
      </c>
      <c r="D103" s="10" t="s">
        <v>72</v>
      </c>
      <c r="E103" s="96"/>
      <c r="F103" s="96"/>
      <c r="G103" s="98">
        <f t="shared" si="77"/>
        <v>0</v>
      </c>
      <c r="H103" s="89"/>
      <c r="I103" s="89"/>
      <c r="J103" s="73"/>
      <c r="K103" s="97">
        <v>0</v>
      </c>
      <c r="L103" s="87">
        <f t="shared" si="64"/>
        <v>0</v>
      </c>
      <c r="M103" s="90">
        <f t="shared" si="111"/>
        <v>0</v>
      </c>
      <c r="N103" s="90">
        <f t="shared" si="111"/>
        <v>0</v>
      </c>
      <c r="O103" s="11">
        <f t="shared" si="111"/>
        <v>0</v>
      </c>
    </row>
    <row r="104" spans="1:15" ht="12.75" customHeight="1">
      <c r="A104" s="17">
        <v>47</v>
      </c>
      <c r="B104" s="46" t="s">
        <v>220</v>
      </c>
      <c r="C104" s="118">
        <v>520</v>
      </c>
      <c r="D104" s="10" t="s">
        <v>72</v>
      </c>
      <c r="E104" s="96"/>
      <c r="F104" s="96"/>
      <c r="G104" s="98">
        <f t="shared" si="77"/>
        <v>0</v>
      </c>
      <c r="H104" s="89"/>
      <c r="I104" s="89"/>
      <c r="J104" s="73"/>
      <c r="K104" s="97">
        <v>0</v>
      </c>
      <c r="L104" s="87">
        <f t="shared" si="64"/>
        <v>0</v>
      </c>
      <c r="M104" s="90">
        <f t="shared" si="111"/>
        <v>0</v>
      </c>
      <c r="N104" s="90">
        <f t="shared" si="111"/>
        <v>0</v>
      </c>
      <c r="O104" s="11">
        <f t="shared" si="111"/>
        <v>0</v>
      </c>
    </row>
    <row r="105" spans="1:15" ht="12.75" customHeight="1">
      <c r="A105" s="17">
        <f t="shared" ref="A105" si="113">A104+1</f>
        <v>48</v>
      </c>
      <c r="B105" s="81" t="s">
        <v>656</v>
      </c>
      <c r="C105" s="118">
        <v>435</v>
      </c>
      <c r="D105" s="10" t="s">
        <v>72</v>
      </c>
      <c r="E105" s="96"/>
      <c r="F105" s="96"/>
      <c r="G105" s="98">
        <f t="shared" si="77"/>
        <v>0</v>
      </c>
      <c r="H105" s="89"/>
      <c r="I105" s="89"/>
      <c r="J105" s="73"/>
      <c r="K105" s="97">
        <v>0</v>
      </c>
      <c r="L105" s="87">
        <f t="shared" ref="L105:L106" si="114">PRODUCT(K105,1.085)</f>
        <v>0</v>
      </c>
      <c r="M105" s="90">
        <f t="shared" ref="M105:M106" si="115">PRODUCT(I105,K105)</f>
        <v>0</v>
      </c>
      <c r="N105" s="90">
        <f t="shared" ref="N105:N106" si="116">PRODUCT(J105,L105)</f>
        <v>0</v>
      </c>
      <c r="O105" s="11">
        <f t="shared" ref="O105:O106" si="117">PRODUCT(K105,M105)</f>
        <v>0</v>
      </c>
    </row>
    <row r="106" spans="1:15" ht="12.75" customHeight="1">
      <c r="A106" s="17">
        <v>48</v>
      </c>
      <c r="B106" s="81" t="s">
        <v>657</v>
      </c>
      <c r="C106" s="118">
        <v>600</v>
      </c>
      <c r="D106" s="10" t="s">
        <v>72</v>
      </c>
      <c r="E106" s="96"/>
      <c r="F106" s="96"/>
      <c r="G106" s="98">
        <f t="shared" si="77"/>
        <v>0</v>
      </c>
      <c r="H106" s="89"/>
      <c r="I106" s="89"/>
      <c r="J106" s="73"/>
      <c r="K106" s="97">
        <v>0</v>
      </c>
      <c r="L106" s="87">
        <f t="shared" si="114"/>
        <v>0</v>
      </c>
      <c r="M106" s="90">
        <f t="shared" si="115"/>
        <v>0</v>
      </c>
      <c r="N106" s="90">
        <f t="shared" si="116"/>
        <v>0</v>
      </c>
      <c r="O106" s="11">
        <f t="shared" si="117"/>
        <v>0</v>
      </c>
    </row>
    <row r="107" spans="1:15" ht="12.75" customHeight="1">
      <c r="A107" s="17">
        <f t="shared" ref="A107" si="118">A106+1</f>
        <v>49</v>
      </c>
      <c r="B107" s="81" t="s">
        <v>661</v>
      </c>
      <c r="C107" s="118">
        <v>500</v>
      </c>
      <c r="D107" s="10" t="s">
        <v>72</v>
      </c>
      <c r="E107" s="96"/>
      <c r="F107" s="96"/>
      <c r="G107" s="98">
        <f t="shared" si="77"/>
        <v>0</v>
      </c>
      <c r="H107" s="89"/>
      <c r="I107" s="89"/>
      <c r="J107" s="73"/>
      <c r="K107" s="97">
        <v>0</v>
      </c>
      <c r="L107" s="87">
        <f>PRODUCT(K107,1.085)</f>
        <v>0</v>
      </c>
      <c r="M107" s="90">
        <f>PRODUCT(I107,K107)</f>
        <v>0</v>
      </c>
      <c r="N107" s="90">
        <f>PRODUCT(J107,L107)</f>
        <v>0</v>
      </c>
      <c r="O107" s="11">
        <f>PRODUCT(K107,M107)</f>
        <v>0</v>
      </c>
    </row>
    <row r="108" spans="1:15" ht="12.75" customHeight="1">
      <c r="A108" s="17">
        <v>49</v>
      </c>
      <c r="B108" s="81" t="s">
        <v>658</v>
      </c>
      <c r="C108" s="118">
        <v>1800</v>
      </c>
      <c r="D108" s="10" t="s">
        <v>72</v>
      </c>
      <c r="E108" s="96"/>
      <c r="F108" s="96"/>
      <c r="G108" s="98">
        <f t="shared" si="77"/>
        <v>0</v>
      </c>
      <c r="H108" s="89"/>
      <c r="I108" s="89"/>
      <c r="J108" s="73"/>
      <c r="K108" s="97">
        <v>0</v>
      </c>
      <c r="L108" s="87">
        <f t="shared" ref="L108" si="119">PRODUCT(K108,1.085)</f>
        <v>0</v>
      </c>
      <c r="M108" s="90">
        <f t="shared" ref="M108" si="120">PRODUCT(I108,K108)</f>
        <v>0</v>
      </c>
      <c r="N108" s="90">
        <f t="shared" ref="N108" si="121">PRODUCT(J108,L108)</f>
        <v>0</v>
      </c>
      <c r="O108" s="11">
        <f t="shared" ref="O108" si="122">PRODUCT(K108,M108)</f>
        <v>0</v>
      </c>
    </row>
    <row r="109" spans="1:15" ht="12.75" customHeight="1">
      <c r="A109" s="17">
        <f t="shared" ref="A109" si="123">A108+1</f>
        <v>50</v>
      </c>
      <c r="B109" s="81" t="s">
        <v>659</v>
      </c>
      <c r="C109" s="118">
        <v>620</v>
      </c>
      <c r="D109" s="10" t="s">
        <v>72</v>
      </c>
      <c r="E109" s="96"/>
      <c r="F109" s="96"/>
      <c r="G109" s="98">
        <f t="shared" si="77"/>
        <v>0</v>
      </c>
      <c r="H109" s="89"/>
      <c r="I109" s="89"/>
      <c r="J109" s="73"/>
      <c r="K109" s="97">
        <v>0</v>
      </c>
      <c r="L109" s="87">
        <f t="shared" ref="L109" si="124">PRODUCT(K109,1.085)</f>
        <v>0</v>
      </c>
      <c r="M109" s="90">
        <f t="shared" ref="M109" si="125">PRODUCT(I109,K109)</f>
        <v>0</v>
      </c>
      <c r="N109" s="90">
        <f t="shared" ref="N109" si="126">PRODUCT(J109,L109)</f>
        <v>0</v>
      </c>
      <c r="O109" s="11">
        <f t="shared" ref="O109" si="127">PRODUCT(K109,M109)</f>
        <v>0</v>
      </c>
    </row>
    <row r="110" spans="1:15" ht="12.75" customHeight="1">
      <c r="A110" s="17">
        <v>50</v>
      </c>
      <c r="B110" s="81" t="s">
        <v>676</v>
      </c>
      <c r="C110" s="118">
        <v>400</v>
      </c>
      <c r="D110" s="10" t="s">
        <v>72</v>
      </c>
      <c r="E110" s="96"/>
      <c r="F110" s="96"/>
      <c r="G110" s="98">
        <f t="shared" si="77"/>
        <v>0</v>
      </c>
      <c r="H110" s="89"/>
      <c r="I110" s="89"/>
      <c r="J110" s="73"/>
      <c r="K110" s="97">
        <v>0</v>
      </c>
      <c r="L110" s="87">
        <f>PRODUCT(K110,1.085)</f>
        <v>0</v>
      </c>
      <c r="M110" s="90">
        <f t="shared" ref="M110:O111" si="128">PRODUCT(I110,K110)</f>
        <v>0</v>
      </c>
      <c r="N110" s="90">
        <f t="shared" si="128"/>
        <v>0</v>
      </c>
      <c r="O110" s="11">
        <f t="shared" si="128"/>
        <v>0</v>
      </c>
    </row>
    <row r="111" spans="1:15" ht="12.75" customHeight="1">
      <c r="A111" s="17">
        <f t="shared" ref="A111" si="129">A110+1</f>
        <v>51</v>
      </c>
      <c r="B111" s="81" t="s">
        <v>675</v>
      </c>
      <c r="C111" s="118">
        <v>400</v>
      </c>
      <c r="D111" s="10" t="s">
        <v>72</v>
      </c>
      <c r="E111" s="96"/>
      <c r="F111" s="96"/>
      <c r="G111" s="98">
        <f t="shared" si="77"/>
        <v>0</v>
      </c>
      <c r="H111" s="89"/>
      <c r="I111" s="89"/>
      <c r="J111" s="73"/>
      <c r="K111" s="97">
        <v>0</v>
      </c>
      <c r="L111" s="87">
        <f>PRODUCT(K111,1.085)</f>
        <v>0</v>
      </c>
      <c r="M111" s="90">
        <f t="shared" si="128"/>
        <v>0</v>
      </c>
      <c r="N111" s="90">
        <f t="shared" si="128"/>
        <v>0</v>
      </c>
      <c r="O111" s="11">
        <f t="shared" si="128"/>
        <v>0</v>
      </c>
    </row>
    <row r="112" spans="1:15" ht="12.75" customHeight="1">
      <c r="A112" s="17">
        <v>51</v>
      </c>
      <c r="B112" s="81" t="s">
        <v>928</v>
      </c>
      <c r="C112" s="118">
        <v>1067</v>
      </c>
      <c r="D112" s="10" t="s">
        <v>72</v>
      </c>
      <c r="E112" s="96"/>
      <c r="F112" s="96"/>
      <c r="G112" s="98">
        <f t="shared" si="77"/>
        <v>0</v>
      </c>
      <c r="H112" s="89"/>
      <c r="I112" s="89"/>
      <c r="J112" s="73"/>
      <c r="K112" s="97">
        <v>0</v>
      </c>
      <c r="L112" s="87">
        <f>PRODUCT(K112,1.085)</f>
        <v>0</v>
      </c>
      <c r="M112" s="90">
        <f t="shared" ref="M112:O113" si="130">PRODUCT(I112,K112)</f>
        <v>0</v>
      </c>
      <c r="N112" s="90">
        <f t="shared" si="130"/>
        <v>0</v>
      </c>
      <c r="O112" s="11">
        <f t="shared" si="130"/>
        <v>0</v>
      </c>
    </row>
    <row r="113" spans="1:15" ht="12.75" customHeight="1">
      <c r="A113" s="17">
        <f t="shared" ref="A113" si="131">A112+1</f>
        <v>52</v>
      </c>
      <c r="B113" s="81" t="s">
        <v>929</v>
      </c>
      <c r="C113" s="118">
        <v>475</v>
      </c>
      <c r="D113" s="10" t="s">
        <v>72</v>
      </c>
      <c r="E113" s="96"/>
      <c r="F113" s="96"/>
      <c r="G113" s="98">
        <f t="shared" si="77"/>
        <v>0</v>
      </c>
      <c r="H113" s="89"/>
      <c r="I113" s="89"/>
      <c r="J113" s="73"/>
      <c r="K113" s="97">
        <v>0</v>
      </c>
      <c r="L113" s="87">
        <f>PRODUCT(K113,1.085)</f>
        <v>0</v>
      </c>
      <c r="M113" s="90">
        <f t="shared" si="130"/>
        <v>0</v>
      </c>
      <c r="N113" s="90">
        <f t="shared" si="130"/>
        <v>0</v>
      </c>
      <c r="O113" s="11">
        <f t="shared" si="130"/>
        <v>0</v>
      </c>
    </row>
    <row r="114" spans="1:15" ht="12.75" customHeight="1">
      <c r="A114" s="17">
        <v>52</v>
      </c>
      <c r="B114" s="81" t="s">
        <v>931</v>
      </c>
      <c r="C114" s="118">
        <v>321</v>
      </c>
      <c r="D114" s="10" t="s">
        <v>72</v>
      </c>
      <c r="E114" s="96"/>
      <c r="F114" s="96"/>
      <c r="G114" s="98">
        <f t="shared" si="77"/>
        <v>0</v>
      </c>
      <c r="H114" s="89"/>
      <c r="I114" s="89"/>
      <c r="J114" s="73"/>
      <c r="K114" s="97">
        <v>0</v>
      </c>
      <c r="L114" s="87">
        <f t="shared" ref="L114:L122" si="132">PRODUCT(K114,1.085)</f>
        <v>0</v>
      </c>
      <c r="M114" s="90">
        <f t="shared" ref="M114:M122" si="133">PRODUCT(I114,K114)</f>
        <v>0</v>
      </c>
      <c r="N114" s="90">
        <f t="shared" ref="N114:N122" si="134">PRODUCT(J114,L114)</f>
        <v>0</v>
      </c>
      <c r="O114" s="11">
        <f t="shared" ref="O114:O122" si="135">PRODUCT(K114,M114)</f>
        <v>0</v>
      </c>
    </row>
    <row r="115" spans="1:15" ht="12.75" customHeight="1">
      <c r="A115" s="17">
        <f t="shared" ref="A115" si="136">A114+1</f>
        <v>53</v>
      </c>
      <c r="B115" s="81" t="s">
        <v>932</v>
      </c>
      <c r="C115" s="118">
        <v>750</v>
      </c>
      <c r="D115" s="10" t="s">
        <v>72</v>
      </c>
      <c r="E115" s="96"/>
      <c r="F115" s="96"/>
      <c r="G115" s="98">
        <f t="shared" si="77"/>
        <v>0</v>
      </c>
      <c r="H115" s="89"/>
      <c r="I115" s="89"/>
      <c r="J115" s="73"/>
      <c r="K115" s="97">
        <v>0</v>
      </c>
      <c r="L115" s="87">
        <f t="shared" si="132"/>
        <v>0</v>
      </c>
      <c r="M115" s="90">
        <f t="shared" si="133"/>
        <v>0</v>
      </c>
      <c r="N115" s="90">
        <f t="shared" si="134"/>
        <v>0</v>
      </c>
      <c r="O115" s="11">
        <f t="shared" si="135"/>
        <v>0</v>
      </c>
    </row>
    <row r="116" spans="1:15" ht="12.75" customHeight="1">
      <c r="A116" s="17">
        <v>53</v>
      </c>
      <c r="B116" s="81" t="s">
        <v>933</v>
      </c>
      <c r="C116" s="118">
        <v>590</v>
      </c>
      <c r="D116" s="10" t="s">
        <v>72</v>
      </c>
      <c r="E116" s="96"/>
      <c r="F116" s="96"/>
      <c r="G116" s="98">
        <f t="shared" si="77"/>
        <v>0</v>
      </c>
      <c r="H116" s="89"/>
      <c r="I116" s="89"/>
      <c r="J116" s="73"/>
      <c r="K116" s="97">
        <v>0</v>
      </c>
      <c r="L116" s="87">
        <f t="shared" si="132"/>
        <v>0</v>
      </c>
      <c r="M116" s="90">
        <f t="shared" si="133"/>
        <v>0</v>
      </c>
      <c r="N116" s="90">
        <f t="shared" si="134"/>
        <v>0</v>
      </c>
      <c r="O116" s="11">
        <f t="shared" si="135"/>
        <v>0</v>
      </c>
    </row>
    <row r="117" spans="1:15" ht="12.75" customHeight="1">
      <c r="A117" s="17">
        <f t="shared" ref="A117" si="137">A116+1</f>
        <v>54</v>
      </c>
      <c r="B117" s="81" t="s">
        <v>934</v>
      </c>
      <c r="C117" s="118">
        <v>899</v>
      </c>
      <c r="D117" s="10" t="s">
        <v>72</v>
      </c>
      <c r="E117" s="96"/>
      <c r="F117" s="96"/>
      <c r="G117" s="98">
        <f t="shared" si="77"/>
        <v>0</v>
      </c>
      <c r="H117" s="89"/>
      <c r="I117" s="89"/>
      <c r="J117" s="73"/>
      <c r="K117" s="97">
        <v>0</v>
      </c>
      <c r="L117" s="87">
        <f t="shared" si="132"/>
        <v>0</v>
      </c>
      <c r="M117" s="90">
        <f t="shared" si="133"/>
        <v>0</v>
      </c>
      <c r="N117" s="90">
        <f t="shared" si="134"/>
        <v>0</v>
      </c>
      <c r="O117" s="11">
        <f t="shared" si="135"/>
        <v>0</v>
      </c>
    </row>
    <row r="118" spans="1:15" ht="12.75" customHeight="1">
      <c r="A118" s="17">
        <v>54</v>
      </c>
      <c r="B118" s="81" t="s">
        <v>935</v>
      </c>
      <c r="C118" s="118">
        <v>899</v>
      </c>
      <c r="D118" s="10" t="s">
        <v>72</v>
      </c>
      <c r="E118" s="96"/>
      <c r="F118" s="96"/>
      <c r="G118" s="98">
        <f t="shared" si="77"/>
        <v>0</v>
      </c>
      <c r="H118" s="89"/>
      <c r="I118" s="89"/>
      <c r="J118" s="73"/>
      <c r="K118" s="97">
        <v>0</v>
      </c>
      <c r="L118" s="87">
        <f t="shared" ref="L118" si="138">PRODUCT(K118,1.085)</f>
        <v>0</v>
      </c>
      <c r="M118" s="90">
        <v>0</v>
      </c>
      <c r="N118" s="90">
        <f>PRODUCT(J118,L118)</f>
        <v>0</v>
      </c>
      <c r="O118" s="11">
        <f t="shared" ref="O118" si="139">PRODUCT(K118,M118)</f>
        <v>0</v>
      </c>
    </row>
    <row r="119" spans="1:15" ht="12.75" customHeight="1">
      <c r="A119" s="17">
        <f t="shared" ref="A119" si="140">A118+1</f>
        <v>55</v>
      </c>
      <c r="B119" s="81" t="s">
        <v>696</v>
      </c>
      <c r="C119" s="118">
        <v>899</v>
      </c>
      <c r="D119" s="10" t="s">
        <v>72</v>
      </c>
      <c r="E119" s="96"/>
      <c r="F119" s="96"/>
      <c r="G119" s="98">
        <f t="shared" si="77"/>
        <v>0</v>
      </c>
      <c r="H119" s="89"/>
      <c r="I119" s="89"/>
      <c r="J119" s="73"/>
      <c r="K119" s="97">
        <v>0</v>
      </c>
      <c r="L119" s="87">
        <f t="shared" ref="L119:L120" si="141">PRODUCT(K119,1.085)</f>
        <v>0</v>
      </c>
      <c r="M119" s="90">
        <f t="shared" ref="M119:M120" si="142">PRODUCT(I119,K119)</f>
        <v>0</v>
      </c>
      <c r="N119" s="90">
        <f t="shared" ref="N119:N120" si="143">PRODUCT(J119,L119)</f>
        <v>0</v>
      </c>
      <c r="O119" s="11">
        <f t="shared" ref="O119:O120" si="144">PRODUCT(K119,M119)</f>
        <v>0</v>
      </c>
    </row>
    <row r="120" spans="1:15" ht="12.75" customHeight="1">
      <c r="A120" s="17">
        <v>55</v>
      </c>
      <c r="B120" s="81" t="s">
        <v>697</v>
      </c>
      <c r="C120" s="118">
        <v>899</v>
      </c>
      <c r="D120" s="10" t="s">
        <v>72</v>
      </c>
      <c r="E120" s="96"/>
      <c r="F120" s="96"/>
      <c r="G120" s="98">
        <f t="shared" si="77"/>
        <v>0</v>
      </c>
      <c r="H120" s="89"/>
      <c r="I120" s="89"/>
      <c r="J120" s="73"/>
      <c r="K120" s="97">
        <v>0</v>
      </c>
      <c r="L120" s="87">
        <f t="shared" si="141"/>
        <v>0</v>
      </c>
      <c r="M120" s="90">
        <f t="shared" si="142"/>
        <v>0</v>
      </c>
      <c r="N120" s="90">
        <f t="shared" si="143"/>
        <v>0</v>
      </c>
      <c r="O120" s="11">
        <f t="shared" si="144"/>
        <v>0</v>
      </c>
    </row>
    <row r="121" spans="1:15" ht="12.75" customHeight="1">
      <c r="A121" s="17">
        <f t="shared" ref="A121" si="145">A120+1</f>
        <v>56</v>
      </c>
      <c r="B121" s="81" t="s">
        <v>723</v>
      </c>
      <c r="C121" s="118">
        <v>160</v>
      </c>
      <c r="D121" s="10" t="s">
        <v>72</v>
      </c>
      <c r="E121" s="96"/>
      <c r="F121" s="96"/>
      <c r="G121" s="98">
        <f t="shared" si="77"/>
        <v>0</v>
      </c>
      <c r="H121" s="89"/>
      <c r="I121" s="89"/>
      <c r="J121" s="73"/>
      <c r="K121" s="97">
        <v>0</v>
      </c>
      <c r="L121" s="87">
        <f t="shared" si="132"/>
        <v>0</v>
      </c>
      <c r="M121" s="90">
        <f t="shared" si="133"/>
        <v>0</v>
      </c>
      <c r="N121" s="90">
        <f t="shared" si="134"/>
        <v>0</v>
      </c>
      <c r="O121" s="11">
        <f t="shared" si="135"/>
        <v>0</v>
      </c>
    </row>
    <row r="122" spans="1:15" ht="12.75" customHeight="1">
      <c r="A122" s="17">
        <f t="shared" ref="A122" si="146">A121+1</f>
        <v>57</v>
      </c>
      <c r="B122" s="46" t="s">
        <v>225</v>
      </c>
      <c r="C122" s="118">
        <v>40</v>
      </c>
      <c r="D122" s="10" t="s">
        <v>72</v>
      </c>
      <c r="E122" s="96"/>
      <c r="F122" s="96"/>
      <c r="G122" s="98">
        <f t="shared" si="77"/>
        <v>0</v>
      </c>
      <c r="H122" s="89"/>
      <c r="I122" s="89"/>
      <c r="J122" s="73"/>
      <c r="K122" s="97">
        <v>0</v>
      </c>
      <c r="L122" s="87">
        <f t="shared" si="132"/>
        <v>0</v>
      </c>
      <c r="M122" s="90">
        <f t="shared" si="133"/>
        <v>0</v>
      </c>
      <c r="N122" s="90">
        <f t="shared" si="134"/>
        <v>0</v>
      </c>
      <c r="O122" s="11">
        <f t="shared" si="135"/>
        <v>0</v>
      </c>
    </row>
    <row r="123" spans="1:15" s="21" customFormat="1" ht="12.6" customHeight="1">
      <c r="A123" s="67"/>
      <c r="B123" s="63" t="s">
        <v>1010</v>
      </c>
      <c r="C123" s="128" t="s">
        <v>536</v>
      </c>
      <c r="D123" s="128" t="s">
        <v>536</v>
      </c>
      <c r="E123" s="128" t="s">
        <v>536</v>
      </c>
      <c r="F123" s="128" t="s">
        <v>536</v>
      </c>
      <c r="G123" s="128" t="s">
        <v>536</v>
      </c>
      <c r="H123" s="128" t="s">
        <v>536</v>
      </c>
      <c r="I123" s="128" t="s">
        <v>536</v>
      </c>
      <c r="J123" s="128" t="s">
        <v>536</v>
      </c>
      <c r="K123" s="128" t="s">
        <v>536</v>
      </c>
      <c r="L123" s="128" t="s">
        <v>536</v>
      </c>
      <c r="M123" s="70">
        <f t="shared" ref="M123:O123" si="147">PRODUCT(B123,L123)</f>
        <v>0</v>
      </c>
      <c r="N123" s="70">
        <f t="shared" si="147"/>
        <v>0</v>
      </c>
      <c r="O123" s="70">
        <f t="shared" si="147"/>
        <v>0</v>
      </c>
    </row>
    <row r="124" spans="1:15" s="21" customFormat="1" ht="12.6" customHeight="1">
      <c r="A124" s="18"/>
      <c r="B124" s="19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7"/>
      <c r="N124" s="127"/>
      <c r="O124" s="127"/>
    </row>
    <row r="125" spans="1:15" s="21" customFormat="1" ht="12.6" customHeight="1">
      <c r="A125" s="142" t="s">
        <v>1011</v>
      </c>
      <c r="B125" s="143"/>
      <c r="C125" s="143"/>
      <c r="D125" s="143"/>
      <c r="E125" s="143"/>
      <c r="F125" s="143"/>
      <c r="G125" s="143"/>
      <c r="H125" s="143"/>
      <c r="I125" s="143"/>
      <c r="J125" s="143"/>
      <c r="K125" s="143"/>
      <c r="L125" s="143"/>
      <c r="M125" s="143"/>
      <c r="N125" s="143"/>
      <c r="O125" s="143"/>
    </row>
    <row r="126" spans="1:15" ht="12.75" customHeight="1">
      <c r="A126" s="17">
        <v>1</v>
      </c>
      <c r="B126" s="72" t="s">
        <v>921</v>
      </c>
      <c r="C126" s="118">
        <v>160</v>
      </c>
      <c r="D126" s="10" t="s">
        <v>72</v>
      </c>
      <c r="E126" s="96"/>
      <c r="F126" s="96"/>
      <c r="G126" s="98">
        <f t="shared" ref="G126:G161" si="148">E126+F126</f>
        <v>0</v>
      </c>
      <c r="H126" s="89"/>
      <c r="I126" s="89"/>
      <c r="J126" s="73"/>
      <c r="K126" s="97">
        <v>0</v>
      </c>
      <c r="L126" s="87">
        <f>PRODUCT(K126,1.085)</f>
        <v>0</v>
      </c>
      <c r="M126" s="90">
        <f t="shared" ref="M126:M140" si="149">PRODUCT(I126,K126)</f>
        <v>0</v>
      </c>
      <c r="N126" s="90">
        <f t="shared" ref="N126:N140" si="150">PRODUCT(J126,L126)</f>
        <v>0</v>
      </c>
      <c r="O126" s="11">
        <f t="shared" ref="O126:O140" si="151">PRODUCT(K126,M126)</f>
        <v>0</v>
      </c>
    </row>
    <row r="127" spans="1:15" ht="12.75" customHeight="1">
      <c r="A127" s="17">
        <v>2</v>
      </c>
      <c r="B127" s="72" t="s">
        <v>641</v>
      </c>
      <c r="C127" s="118">
        <v>6500</v>
      </c>
      <c r="D127" s="10" t="s">
        <v>72</v>
      </c>
      <c r="E127" s="96"/>
      <c r="F127" s="96"/>
      <c r="G127" s="98">
        <f t="shared" si="148"/>
        <v>0</v>
      </c>
      <c r="H127" s="89"/>
      <c r="I127" s="89"/>
      <c r="J127" s="73"/>
      <c r="K127" s="97">
        <v>0</v>
      </c>
      <c r="L127" s="87">
        <f>PRODUCT(K127,1.085)</f>
        <v>0</v>
      </c>
      <c r="M127" s="90">
        <f t="shared" si="149"/>
        <v>0</v>
      </c>
      <c r="N127" s="90">
        <f t="shared" si="150"/>
        <v>0</v>
      </c>
      <c r="O127" s="11">
        <f t="shared" si="151"/>
        <v>0</v>
      </c>
    </row>
    <row r="128" spans="1:15" ht="12.75" customHeight="1">
      <c r="A128" s="17">
        <v>3</v>
      </c>
      <c r="B128" s="72" t="s">
        <v>157</v>
      </c>
      <c r="C128" s="118">
        <v>550</v>
      </c>
      <c r="D128" s="10" t="s">
        <v>72</v>
      </c>
      <c r="E128" s="96"/>
      <c r="F128" s="96"/>
      <c r="G128" s="98">
        <f t="shared" si="148"/>
        <v>0</v>
      </c>
      <c r="H128" s="89"/>
      <c r="I128" s="89"/>
      <c r="J128" s="73"/>
      <c r="K128" s="97">
        <v>0</v>
      </c>
      <c r="L128" s="87">
        <f>PRODUCT(K128,1.085)</f>
        <v>0</v>
      </c>
      <c r="M128" s="90">
        <f t="shared" si="149"/>
        <v>0</v>
      </c>
      <c r="N128" s="90">
        <f t="shared" si="150"/>
        <v>0</v>
      </c>
      <c r="O128" s="11">
        <f t="shared" si="151"/>
        <v>0</v>
      </c>
    </row>
    <row r="129" spans="1:15" ht="12.75" customHeight="1">
      <c r="A129" s="17">
        <v>4</v>
      </c>
      <c r="B129" s="72" t="s">
        <v>160</v>
      </c>
      <c r="C129" s="118">
        <v>1440</v>
      </c>
      <c r="D129" s="10" t="s">
        <v>72</v>
      </c>
      <c r="E129" s="96"/>
      <c r="F129" s="96"/>
      <c r="G129" s="98">
        <f t="shared" si="148"/>
        <v>0</v>
      </c>
      <c r="H129" s="89"/>
      <c r="I129" s="89"/>
      <c r="J129" s="73"/>
      <c r="K129" s="97">
        <v>0</v>
      </c>
      <c r="L129" s="87">
        <f>PRODUCT(K129,1.085)</f>
        <v>0</v>
      </c>
      <c r="M129" s="90">
        <f t="shared" si="149"/>
        <v>0</v>
      </c>
      <c r="N129" s="90">
        <f t="shared" si="150"/>
        <v>0</v>
      </c>
      <c r="O129" s="11">
        <f t="shared" si="151"/>
        <v>0</v>
      </c>
    </row>
    <row r="130" spans="1:15" ht="12.75" customHeight="1">
      <c r="A130" s="17">
        <v>5</v>
      </c>
      <c r="B130" s="72" t="s">
        <v>163</v>
      </c>
      <c r="C130" s="118">
        <v>234</v>
      </c>
      <c r="D130" s="10" t="s">
        <v>72</v>
      </c>
      <c r="E130" s="96"/>
      <c r="F130" s="96"/>
      <c r="G130" s="98">
        <f t="shared" si="148"/>
        <v>0</v>
      </c>
      <c r="H130" s="89"/>
      <c r="I130" s="89"/>
      <c r="J130" s="73"/>
      <c r="K130" s="97">
        <v>0</v>
      </c>
      <c r="L130" s="87">
        <f t="shared" ref="L130:L140" si="152">PRODUCT(K130,1.085)</f>
        <v>0</v>
      </c>
      <c r="M130" s="90">
        <f t="shared" si="149"/>
        <v>0</v>
      </c>
      <c r="N130" s="90">
        <f t="shared" si="150"/>
        <v>0</v>
      </c>
      <c r="O130" s="11">
        <f t="shared" si="151"/>
        <v>0</v>
      </c>
    </row>
    <row r="131" spans="1:15" ht="12.75" customHeight="1">
      <c r="A131" s="17">
        <v>6</v>
      </c>
      <c r="B131" s="72" t="s">
        <v>166</v>
      </c>
      <c r="C131" s="118">
        <v>1644</v>
      </c>
      <c r="D131" s="10" t="s">
        <v>72</v>
      </c>
      <c r="E131" s="96"/>
      <c r="F131" s="96"/>
      <c r="G131" s="98">
        <f t="shared" si="148"/>
        <v>0</v>
      </c>
      <c r="H131" s="89"/>
      <c r="I131" s="89"/>
      <c r="J131" s="73"/>
      <c r="K131" s="97">
        <v>0</v>
      </c>
      <c r="L131" s="87">
        <f t="shared" si="152"/>
        <v>0</v>
      </c>
      <c r="M131" s="90">
        <f t="shared" si="149"/>
        <v>0</v>
      </c>
      <c r="N131" s="90">
        <f t="shared" si="150"/>
        <v>0</v>
      </c>
      <c r="O131" s="11">
        <f t="shared" si="151"/>
        <v>0</v>
      </c>
    </row>
    <row r="132" spans="1:15" ht="12.75" customHeight="1">
      <c r="A132" s="17">
        <v>7</v>
      </c>
      <c r="B132" s="72" t="s">
        <v>169</v>
      </c>
      <c r="C132" s="118">
        <v>3291</v>
      </c>
      <c r="D132" s="10" t="s">
        <v>72</v>
      </c>
      <c r="E132" s="96"/>
      <c r="F132" s="96"/>
      <c r="G132" s="98">
        <f t="shared" si="148"/>
        <v>0</v>
      </c>
      <c r="H132" s="89"/>
      <c r="I132" s="89"/>
      <c r="J132" s="73"/>
      <c r="K132" s="97">
        <v>0</v>
      </c>
      <c r="L132" s="87">
        <f t="shared" si="152"/>
        <v>0</v>
      </c>
      <c r="M132" s="90">
        <f t="shared" si="149"/>
        <v>0</v>
      </c>
      <c r="N132" s="90">
        <f t="shared" si="150"/>
        <v>0</v>
      </c>
      <c r="O132" s="11">
        <f t="shared" si="151"/>
        <v>0</v>
      </c>
    </row>
    <row r="133" spans="1:15" ht="12.75" customHeight="1">
      <c r="A133" s="17">
        <v>8</v>
      </c>
      <c r="B133" s="72" t="s">
        <v>170</v>
      </c>
      <c r="C133" s="118">
        <v>468</v>
      </c>
      <c r="D133" s="10" t="s">
        <v>72</v>
      </c>
      <c r="E133" s="96"/>
      <c r="F133" s="96"/>
      <c r="G133" s="98">
        <f t="shared" si="148"/>
        <v>0</v>
      </c>
      <c r="H133" s="89"/>
      <c r="I133" s="89"/>
      <c r="J133" s="73"/>
      <c r="K133" s="97">
        <v>0</v>
      </c>
      <c r="L133" s="87">
        <f t="shared" si="152"/>
        <v>0</v>
      </c>
      <c r="M133" s="90">
        <f t="shared" si="149"/>
        <v>0</v>
      </c>
      <c r="N133" s="90">
        <f t="shared" si="150"/>
        <v>0</v>
      </c>
      <c r="O133" s="11">
        <f t="shared" si="151"/>
        <v>0</v>
      </c>
    </row>
    <row r="134" spans="1:15" ht="12.75" customHeight="1">
      <c r="A134" s="17">
        <v>9</v>
      </c>
      <c r="B134" s="72" t="s">
        <v>174</v>
      </c>
      <c r="C134" s="118">
        <v>1090</v>
      </c>
      <c r="D134" s="10" t="s">
        <v>72</v>
      </c>
      <c r="E134" s="96"/>
      <c r="F134" s="96"/>
      <c r="G134" s="98">
        <f t="shared" si="148"/>
        <v>0</v>
      </c>
      <c r="H134" s="89"/>
      <c r="I134" s="89"/>
      <c r="J134" s="73"/>
      <c r="K134" s="97">
        <v>0</v>
      </c>
      <c r="L134" s="87">
        <f t="shared" si="152"/>
        <v>0</v>
      </c>
      <c r="M134" s="90">
        <f t="shared" si="149"/>
        <v>0</v>
      </c>
      <c r="N134" s="90">
        <f t="shared" si="150"/>
        <v>0</v>
      </c>
      <c r="O134" s="11">
        <f t="shared" si="151"/>
        <v>0</v>
      </c>
    </row>
    <row r="135" spans="1:15" ht="12.75" customHeight="1">
      <c r="A135" s="17">
        <v>10</v>
      </c>
      <c r="B135" s="72" t="s">
        <v>177</v>
      </c>
      <c r="C135" s="118">
        <v>1799</v>
      </c>
      <c r="D135" s="10" t="s">
        <v>72</v>
      </c>
      <c r="E135" s="96"/>
      <c r="F135" s="96"/>
      <c r="G135" s="98">
        <f t="shared" si="148"/>
        <v>0</v>
      </c>
      <c r="H135" s="89"/>
      <c r="I135" s="89"/>
      <c r="J135" s="73"/>
      <c r="K135" s="97">
        <v>0</v>
      </c>
      <c r="L135" s="87">
        <f t="shared" si="152"/>
        <v>0</v>
      </c>
      <c r="M135" s="90">
        <f t="shared" si="149"/>
        <v>0</v>
      </c>
      <c r="N135" s="90">
        <f t="shared" si="150"/>
        <v>0</v>
      </c>
      <c r="O135" s="11">
        <f t="shared" si="151"/>
        <v>0</v>
      </c>
    </row>
    <row r="136" spans="1:15" ht="12.75" customHeight="1">
      <c r="A136" s="17">
        <v>11</v>
      </c>
      <c r="B136" s="72" t="s">
        <v>180</v>
      </c>
      <c r="C136" s="118">
        <v>4400</v>
      </c>
      <c r="D136" s="10" t="s">
        <v>72</v>
      </c>
      <c r="E136" s="96"/>
      <c r="F136" s="96"/>
      <c r="G136" s="98">
        <f t="shared" si="148"/>
        <v>0</v>
      </c>
      <c r="H136" s="89"/>
      <c r="I136" s="89"/>
      <c r="J136" s="73"/>
      <c r="K136" s="97">
        <v>0</v>
      </c>
      <c r="L136" s="87">
        <f t="shared" si="152"/>
        <v>0</v>
      </c>
      <c r="M136" s="90">
        <f t="shared" si="149"/>
        <v>0</v>
      </c>
      <c r="N136" s="90">
        <f t="shared" si="150"/>
        <v>0</v>
      </c>
      <c r="O136" s="11">
        <f t="shared" si="151"/>
        <v>0</v>
      </c>
    </row>
    <row r="137" spans="1:15" ht="12.75" customHeight="1">
      <c r="A137" s="17">
        <v>12</v>
      </c>
      <c r="B137" s="72" t="s">
        <v>183</v>
      </c>
      <c r="C137" s="118">
        <v>5200</v>
      </c>
      <c r="D137" s="10" t="s">
        <v>72</v>
      </c>
      <c r="E137" s="96"/>
      <c r="F137" s="96"/>
      <c r="G137" s="98">
        <f t="shared" si="148"/>
        <v>0</v>
      </c>
      <c r="H137" s="89"/>
      <c r="I137" s="89"/>
      <c r="J137" s="73"/>
      <c r="K137" s="97">
        <v>0</v>
      </c>
      <c r="L137" s="87">
        <f t="shared" si="152"/>
        <v>0</v>
      </c>
      <c r="M137" s="90">
        <f t="shared" si="149"/>
        <v>0</v>
      </c>
      <c r="N137" s="90">
        <f t="shared" si="150"/>
        <v>0</v>
      </c>
      <c r="O137" s="11">
        <f t="shared" si="151"/>
        <v>0</v>
      </c>
    </row>
    <row r="138" spans="1:15" ht="12.75" customHeight="1">
      <c r="A138" s="17">
        <v>13</v>
      </c>
      <c r="B138" s="72" t="s">
        <v>184</v>
      </c>
      <c r="C138" s="118">
        <v>80</v>
      </c>
      <c r="D138" s="10" t="s">
        <v>72</v>
      </c>
      <c r="E138" s="96"/>
      <c r="F138" s="96"/>
      <c r="G138" s="98">
        <f t="shared" si="148"/>
        <v>0</v>
      </c>
      <c r="H138" s="89"/>
      <c r="I138" s="89"/>
      <c r="J138" s="73"/>
      <c r="K138" s="97">
        <v>0</v>
      </c>
      <c r="L138" s="87">
        <f t="shared" si="152"/>
        <v>0</v>
      </c>
      <c r="M138" s="90">
        <f t="shared" si="149"/>
        <v>0</v>
      </c>
      <c r="N138" s="90">
        <f t="shared" si="150"/>
        <v>0</v>
      </c>
      <c r="O138" s="11">
        <f t="shared" si="151"/>
        <v>0</v>
      </c>
    </row>
    <row r="139" spans="1:15" ht="12.75" customHeight="1">
      <c r="A139" s="17">
        <v>14</v>
      </c>
      <c r="B139" s="72" t="s">
        <v>185</v>
      </c>
      <c r="C139" s="118">
        <v>410</v>
      </c>
      <c r="D139" s="10" t="s">
        <v>72</v>
      </c>
      <c r="E139" s="96"/>
      <c r="F139" s="96"/>
      <c r="G139" s="98">
        <f t="shared" si="148"/>
        <v>0</v>
      </c>
      <c r="H139" s="89"/>
      <c r="I139" s="89"/>
      <c r="J139" s="73"/>
      <c r="K139" s="97">
        <v>0</v>
      </c>
      <c r="L139" s="87">
        <f t="shared" si="152"/>
        <v>0</v>
      </c>
      <c r="M139" s="90">
        <f t="shared" si="149"/>
        <v>0</v>
      </c>
      <c r="N139" s="90">
        <f t="shared" si="150"/>
        <v>0</v>
      </c>
      <c r="O139" s="11">
        <f t="shared" si="151"/>
        <v>0</v>
      </c>
    </row>
    <row r="140" spans="1:15" ht="12.75" customHeight="1">
      <c r="A140" s="17">
        <v>15</v>
      </c>
      <c r="B140" s="72" t="s">
        <v>186</v>
      </c>
      <c r="C140" s="118">
        <v>334</v>
      </c>
      <c r="D140" s="10" t="s">
        <v>72</v>
      </c>
      <c r="E140" s="104"/>
      <c r="F140" s="104"/>
      <c r="G140" s="98">
        <f t="shared" si="148"/>
        <v>0</v>
      </c>
      <c r="H140" s="89"/>
      <c r="I140" s="89"/>
      <c r="J140" s="73"/>
      <c r="K140" s="97">
        <v>0</v>
      </c>
      <c r="L140" s="87">
        <f t="shared" si="152"/>
        <v>0</v>
      </c>
      <c r="M140" s="90">
        <f t="shared" si="149"/>
        <v>0</v>
      </c>
      <c r="N140" s="90">
        <f t="shared" si="150"/>
        <v>0</v>
      </c>
      <c r="O140" s="11">
        <f t="shared" si="151"/>
        <v>0</v>
      </c>
    </row>
    <row r="141" spans="1:15" ht="12.75" customHeight="1">
      <c r="A141" s="17">
        <v>16</v>
      </c>
      <c r="B141" s="72" t="s">
        <v>187</v>
      </c>
      <c r="C141" s="118">
        <v>1100</v>
      </c>
      <c r="D141" s="10" t="s">
        <v>72</v>
      </c>
      <c r="E141" s="96"/>
      <c r="F141" s="96"/>
      <c r="G141" s="98">
        <f t="shared" si="148"/>
        <v>0</v>
      </c>
      <c r="H141" s="89"/>
      <c r="I141" s="89"/>
      <c r="J141" s="73"/>
      <c r="K141" s="97">
        <v>0</v>
      </c>
      <c r="L141" s="87">
        <f>PRODUCT(K141,1.085)</f>
        <v>0</v>
      </c>
      <c r="M141" s="90">
        <f t="shared" ref="M141:M142" si="153">PRODUCT(I141,K141)</f>
        <v>0</v>
      </c>
      <c r="N141" s="90">
        <f t="shared" ref="N141:N142" si="154">PRODUCT(J141,L141)</f>
        <v>0</v>
      </c>
      <c r="O141" s="11">
        <f t="shared" ref="O141:O142" si="155">PRODUCT(K141,M141)</f>
        <v>0</v>
      </c>
    </row>
    <row r="142" spans="1:15" ht="12.75" customHeight="1">
      <c r="A142" s="17">
        <v>17</v>
      </c>
      <c r="B142" s="72" t="s">
        <v>665</v>
      </c>
      <c r="C142" s="118">
        <v>400</v>
      </c>
      <c r="D142" s="10" t="s">
        <v>72</v>
      </c>
      <c r="E142" s="96"/>
      <c r="F142" s="96"/>
      <c r="G142" s="98">
        <f t="shared" si="148"/>
        <v>0</v>
      </c>
      <c r="H142" s="89"/>
      <c r="I142" s="89"/>
      <c r="J142" s="73"/>
      <c r="K142" s="97">
        <v>0</v>
      </c>
      <c r="L142" s="87">
        <f>PRODUCT(K142,1.085)</f>
        <v>0</v>
      </c>
      <c r="M142" s="90">
        <f t="shared" si="153"/>
        <v>0</v>
      </c>
      <c r="N142" s="90">
        <f t="shared" si="154"/>
        <v>0</v>
      </c>
      <c r="O142" s="11">
        <f t="shared" si="155"/>
        <v>0</v>
      </c>
    </row>
    <row r="143" spans="1:15" ht="12.75" customHeight="1">
      <c r="A143" s="17">
        <v>18</v>
      </c>
      <c r="B143" s="72" t="s">
        <v>192</v>
      </c>
      <c r="C143" s="118">
        <v>1015</v>
      </c>
      <c r="D143" s="10" t="s">
        <v>72</v>
      </c>
      <c r="E143" s="96"/>
      <c r="F143" s="96"/>
      <c r="G143" s="98">
        <f t="shared" si="148"/>
        <v>0</v>
      </c>
      <c r="H143" s="89"/>
      <c r="I143" s="89"/>
      <c r="J143" s="73"/>
      <c r="K143" s="97">
        <v>0</v>
      </c>
      <c r="L143" s="87">
        <f t="shared" ref="L143:L146" si="156">PRODUCT(K143,1.085)</f>
        <v>0</v>
      </c>
      <c r="M143" s="90">
        <f t="shared" ref="M143:O147" si="157">PRODUCT(I143,K143)</f>
        <v>0</v>
      </c>
      <c r="N143" s="90">
        <f t="shared" si="157"/>
        <v>0</v>
      </c>
      <c r="O143" s="11">
        <f t="shared" si="157"/>
        <v>0</v>
      </c>
    </row>
    <row r="144" spans="1:15" ht="12.75" customHeight="1">
      <c r="A144" s="17">
        <v>19</v>
      </c>
      <c r="B144" s="72" t="s">
        <v>195</v>
      </c>
      <c r="C144" s="118">
        <v>800</v>
      </c>
      <c r="D144" s="10" t="s">
        <v>72</v>
      </c>
      <c r="E144" s="96"/>
      <c r="F144" s="96"/>
      <c r="G144" s="98">
        <f t="shared" si="148"/>
        <v>0</v>
      </c>
      <c r="H144" s="89"/>
      <c r="I144" s="89"/>
      <c r="J144" s="73"/>
      <c r="K144" s="97">
        <v>0</v>
      </c>
      <c r="L144" s="87">
        <f t="shared" si="156"/>
        <v>0</v>
      </c>
      <c r="M144" s="90">
        <f t="shared" si="157"/>
        <v>0</v>
      </c>
      <c r="N144" s="90">
        <f t="shared" si="157"/>
        <v>0</v>
      </c>
      <c r="O144" s="11">
        <f t="shared" si="157"/>
        <v>0</v>
      </c>
    </row>
    <row r="145" spans="1:15" ht="12.75" customHeight="1">
      <c r="A145" s="17">
        <v>20</v>
      </c>
      <c r="B145" s="72" t="s">
        <v>196</v>
      </c>
      <c r="C145" s="118">
        <v>3400</v>
      </c>
      <c r="D145" s="10" t="s">
        <v>72</v>
      </c>
      <c r="E145" s="96"/>
      <c r="F145" s="96"/>
      <c r="G145" s="98">
        <f t="shared" si="148"/>
        <v>0</v>
      </c>
      <c r="H145" s="89"/>
      <c r="I145" s="89"/>
      <c r="J145" s="73"/>
      <c r="K145" s="97">
        <v>0</v>
      </c>
      <c r="L145" s="87">
        <f t="shared" si="156"/>
        <v>0</v>
      </c>
      <c r="M145" s="90">
        <f t="shared" si="157"/>
        <v>0</v>
      </c>
      <c r="N145" s="90">
        <f t="shared" si="157"/>
        <v>0</v>
      </c>
      <c r="O145" s="11">
        <f t="shared" si="157"/>
        <v>0</v>
      </c>
    </row>
    <row r="146" spans="1:15" ht="12.75" customHeight="1">
      <c r="A146" s="17">
        <v>21</v>
      </c>
      <c r="B146" s="72" t="s">
        <v>203</v>
      </c>
      <c r="C146" s="118">
        <v>799</v>
      </c>
      <c r="D146" s="10" t="s">
        <v>72</v>
      </c>
      <c r="E146" s="96"/>
      <c r="F146" s="96"/>
      <c r="G146" s="98">
        <f t="shared" si="148"/>
        <v>0</v>
      </c>
      <c r="H146" s="89"/>
      <c r="I146" s="89"/>
      <c r="J146" s="73"/>
      <c r="K146" s="97">
        <v>0</v>
      </c>
      <c r="L146" s="87">
        <f t="shared" si="156"/>
        <v>0</v>
      </c>
      <c r="M146" s="90">
        <f t="shared" si="157"/>
        <v>0</v>
      </c>
      <c r="N146" s="90">
        <f t="shared" si="157"/>
        <v>0</v>
      </c>
      <c r="O146" s="11">
        <f t="shared" si="157"/>
        <v>0</v>
      </c>
    </row>
    <row r="147" spans="1:15" ht="12.75" customHeight="1">
      <c r="A147" s="17">
        <v>22</v>
      </c>
      <c r="B147" s="72" t="s">
        <v>199</v>
      </c>
      <c r="C147" s="118">
        <v>1400</v>
      </c>
      <c r="D147" s="10" t="s">
        <v>72</v>
      </c>
      <c r="E147" s="96"/>
      <c r="F147" s="96"/>
      <c r="G147" s="98">
        <f t="shared" si="148"/>
        <v>0</v>
      </c>
      <c r="H147" s="89"/>
      <c r="I147" s="89"/>
      <c r="J147" s="73"/>
      <c r="K147" s="97">
        <v>0</v>
      </c>
      <c r="L147" s="87">
        <f>PRODUCT(K147,1.085)</f>
        <v>0</v>
      </c>
      <c r="M147" s="90">
        <f t="shared" si="157"/>
        <v>0</v>
      </c>
      <c r="N147" s="90">
        <f t="shared" si="157"/>
        <v>0</v>
      </c>
      <c r="O147" s="11">
        <f t="shared" si="157"/>
        <v>0</v>
      </c>
    </row>
    <row r="148" spans="1:15" ht="12.75" customHeight="1">
      <c r="A148" s="17">
        <v>23</v>
      </c>
      <c r="B148" s="72" t="s">
        <v>650</v>
      </c>
      <c r="C148" s="118">
        <v>500</v>
      </c>
      <c r="D148" s="10" t="s">
        <v>72</v>
      </c>
      <c r="E148" s="96"/>
      <c r="F148" s="96"/>
      <c r="G148" s="98">
        <f t="shared" si="148"/>
        <v>0</v>
      </c>
      <c r="H148" s="89"/>
      <c r="I148" s="89"/>
      <c r="J148" s="73"/>
      <c r="K148" s="97">
        <v>0</v>
      </c>
      <c r="L148" s="87">
        <f t="shared" ref="L148:L156" si="158">PRODUCT(K148,1.085)</f>
        <v>0</v>
      </c>
      <c r="M148" s="90">
        <f t="shared" ref="M148:M149" si="159">PRODUCT(I148,K148)</f>
        <v>0</v>
      </c>
      <c r="N148" s="90">
        <f t="shared" ref="N148:N149" si="160">PRODUCT(J148,L148)</f>
        <v>0</v>
      </c>
      <c r="O148" s="11">
        <f t="shared" ref="O148:O149" si="161">PRODUCT(K148,M148)</f>
        <v>0</v>
      </c>
    </row>
    <row r="149" spans="1:15" ht="12.75" customHeight="1">
      <c r="A149" s="17">
        <v>24</v>
      </c>
      <c r="B149" s="72" t="s">
        <v>652</v>
      </c>
      <c r="C149" s="118">
        <v>300</v>
      </c>
      <c r="D149" s="10" t="s">
        <v>72</v>
      </c>
      <c r="E149" s="96"/>
      <c r="F149" s="96"/>
      <c r="G149" s="98">
        <f t="shared" si="148"/>
        <v>0</v>
      </c>
      <c r="H149" s="89"/>
      <c r="I149" s="89"/>
      <c r="J149" s="73"/>
      <c r="K149" s="97">
        <v>0</v>
      </c>
      <c r="L149" s="87">
        <f t="shared" si="158"/>
        <v>0</v>
      </c>
      <c r="M149" s="90">
        <f t="shared" si="159"/>
        <v>0</v>
      </c>
      <c r="N149" s="90">
        <f t="shared" si="160"/>
        <v>0</v>
      </c>
      <c r="O149" s="11">
        <f t="shared" si="161"/>
        <v>0</v>
      </c>
    </row>
    <row r="150" spans="1:15" ht="12.75" customHeight="1">
      <c r="A150" s="17">
        <v>25</v>
      </c>
      <c r="B150" s="72" t="s">
        <v>207</v>
      </c>
      <c r="C150" s="118">
        <v>375</v>
      </c>
      <c r="D150" s="10" t="s">
        <v>72</v>
      </c>
      <c r="E150" s="96"/>
      <c r="F150" s="96"/>
      <c r="G150" s="98">
        <f t="shared" si="148"/>
        <v>0</v>
      </c>
      <c r="H150" s="89"/>
      <c r="I150" s="89"/>
      <c r="J150" s="73"/>
      <c r="K150" s="97">
        <v>0</v>
      </c>
      <c r="L150" s="87">
        <f t="shared" si="158"/>
        <v>0</v>
      </c>
      <c r="M150" s="90">
        <f t="shared" ref="M150:M161" si="162">PRODUCT(I150,K150)</f>
        <v>0</v>
      </c>
      <c r="N150" s="90">
        <f t="shared" ref="N150:N161" si="163">PRODUCT(J150,L150)</f>
        <v>0</v>
      </c>
      <c r="O150" s="11">
        <f t="shared" ref="O150:O161" si="164">PRODUCT(K150,M150)</f>
        <v>0</v>
      </c>
    </row>
    <row r="151" spans="1:15" ht="12.75" customHeight="1">
      <c r="A151" s="17">
        <v>26</v>
      </c>
      <c r="B151" s="72" t="s">
        <v>211</v>
      </c>
      <c r="C151" s="118">
        <v>1133</v>
      </c>
      <c r="D151" s="10" t="s">
        <v>72</v>
      </c>
      <c r="E151" s="96"/>
      <c r="F151" s="96"/>
      <c r="G151" s="98">
        <f t="shared" si="148"/>
        <v>0</v>
      </c>
      <c r="H151" s="89"/>
      <c r="I151" s="89"/>
      <c r="J151" s="73"/>
      <c r="K151" s="97">
        <v>0</v>
      </c>
      <c r="L151" s="87">
        <f t="shared" si="158"/>
        <v>0</v>
      </c>
      <c r="M151" s="90">
        <f t="shared" si="162"/>
        <v>0</v>
      </c>
      <c r="N151" s="90">
        <f t="shared" si="163"/>
        <v>0</v>
      </c>
      <c r="O151" s="11">
        <f t="shared" si="164"/>
        <v>0</v>
      </c>
    </row>
    <row r="152" spans="1:15" ht="12.75" customHeight="1">
      <c r="A152" s="17">
        <v>27</v>
      </c>
      <c r="B152" s="72" t="s">
        <v>212</v>
      </c>
      <c r="C152" s="118">
        <v>167</v>
      </c>
      <c r="D152" s="10" t="s">
        <v>72</v>
      </c>
      <c r="E152" s="96"/>
      <c r="F152" s="96"/>
      <c r="G152" s="98">
        <f t="shared" si="148"/>
        <v>0</v>
      </c>
      <c r="H152" s="89"/>
      <c r="I152" s="89"/>
      <c r="J152" s="73"/>
      <c r="K152" s="97">
        <v>0</v>
      </c>
      <c r="L152" s="87">
        <f t="shared" si="158"/>
        <v>0</v>
      </c>
      <c r="M152" s="90">
        <f t="shared" si="162"/>
        <v>0</v>
      </c>
      <c r="N152" s="90">
        <f t="shared" si="163"/>
        <v>0</v>
      </c>
      <c r="O152" s="11">
        <f t="shared" si="164"/>
        <v>0</v>
      </c>
    </row>
    <row r="153" spans="1:15" ht="12.75" customHeight="1">
      <c r="A153" s="17">
        <v>28</v>
      </c>
      <c r="B153" s="72" t="s">
        <v>216</v>
      </c>
      <c r="C153" s="118">
        <v>320</v>
      </c>
      <c r="D153" s="10" t="s">
        <v>72</v>
      </c>
      <c r="E153" s="96"/>
      <c r="F153" s="96"/>
      <c r="G153" s="98">
        <f t="shared" si="148"/>
        <v>0</v>
      </c>
      <c r="H153" s="89"/>
      <c r="I153" s="89"/>
      <c r="J153" s="73"/>
      <c r="K153" s="97">
        <v>0</v>
      </c>
      <c r="L153" s="87">
        <f t="shared" si="158"/>
        <v>0</v>
      </c>
      <c r="M153" s="90">
        <f t="shared" si="162"/>
        <v>0</v>
      </c>
      <c r="N153" s="90">
        <f t="shared" si="163"/>
        <v>0</v>
      </c>
      <c r="O153" s="11">
        <f t="shared" si="164"/>
        <v>0</v>
      </c>
    </row>
    <row r="154" spans="1:15" ht="12.75" customHeight="1">
      <c r="A154" s="17">
        <v>29</v>
      </c>
      <c r="B154" s="72" t="s">
        <v>217</v>
      </c>
      <c r="C154" s="118">
        <v>500</v>
      </c>
      <c r="D154" s="10" t="s">
        <v>72</v>
      </c>
      <c r="E154" s="96"/>
      <c r="F154" s="96"/>
      <c r="G154" s="98">
        <f t="shared" si="148"/>
        <v>0</v>
      </c>
      <c r="H154" s="89"/>
      <c r="I154" s="89"/>
      <c r="J154" s="73"/>
      <c r="K154" s="97">
        <v>0</v>
      </c>
      <c r="L154" s="87">
        <f t="shared" si="158"/>
        <v>0</v>
      </c>
      <c r="M154" s="90">
        <f t="shared" si="162"/>
        <v>0</v>
      </c>
      <c r="N154" s="90">
        <f t="shared" si="163"/>
        <v>0</v>
      </c>
      <c r="O154" s="11">
        <f t="shared" si="164"/>
        <v>0</v>
      </c>
    </row>
    <row r="155" spans="1:15" ht="12.75" customHeight="1">
      <c r="A155" s="17">
        <v>30</v>
      </c>
      <c r="B155" s="72" t="s">
        <v>221</v>
      </c>
      <c r="C155" s="118">
        <v>2794</v>
      </c>
      <c r="D155" s="10" t="s">
        <v>72</v>
      </c>
      <c r="E155" s="96"/>
      <c r="F155" s="96"/>
      <c r="G155" s="98">
        <f t="shared" si="148"/>
        <v>0</v>
      </c>
      <c r="H155" s="89"/>
      <c r="I155" s="89"/>
      <c r="J155" s="73"/>
      <c r="K155" s="97">
        <v>0</v>
      </c>
      <c r="L155" s="87">
        <f t="shared" si="158"/>
        <v>0</v>
      </c>
      <c r="M155" s="90">
        <f t="shared" si="162"/>
        <v>0</v>
      </c>
      <c r="N155" s="90">
        <f t="shared" si="163"/>
        <v>0</v>
      </c>
      <c r="O155" s="11">
        <f t="shared" si="164"/>
        <v>0</v>
      </c>
    </row>
    <row r="156" spans="1:15" ht="12.75" customHeight="1">
      <c r="A156" s="17">
        <v>31</v>
      </c>
      <c r="B156" s="72" t="s">
        <v>222</v>
      </c>
      <c r="C156" s="118">
        <v>435</v>
      </c>
      <c r="D156" s="10" t="s">
        <v>72</v>
      </c>
      <c r="E156" s="96"/>
      <c r="F156" s="96"/>
      <c r="G156" s="98">
        <f t="shared" si="148"/>
        <v>0</v>
      </c>
      <c r="H156" s="89"/>
      <c r="I156" s="89"/>
      <c r="J156" s="73"/>
      <c r="K156" s="97">
        <v>0</v>
      </c>
      <c r="L156" s="87">
        <f t="shared" si="158"/>
        <v>0</v>
      </c>
      <c r="M156" s="90">
        <f t="shared" si="162"/>
        <v>0</v>
      </c>
      <c r="N156" s="90">
        <f t="shared" si="163"/>
        <v>0</v>
      </c>
      <c r="O156" s="11">
        <f t="shared" si="164"/>
        <v>0</v>
      </c>
    </row>
    <row r="157" spans="1:15" ht="12.75" customHeight="1">
      <c r="A157" s="17">
        <v>32</v>
      </c>
      <c r="B157" s="72" t="s">
        <v>223</v>
      </c>
      <c r="C157" s="118">
        <v>2340</v>
      </c>
      <c r="D157" s="10" t="s">
        <v>72</v>
      </c>
      <c r="E157" s="96"/>
      <c r="F157" s="96"/>
      <c r="G157" s="98">
        <f t="shared" si="148"/>
        <v>0</v>
      </c>
      <c r="H157" s="89"/>
      <c r="I157" s="89"/>
      <c r="J157" s="73"/>
      <c r="K157" s="97">
        <v>0</v>
      </c>
      <c r="L157" s="87">
        <f>PRODUCT(K157,1.085)</f>
        <v>0</v>
      </c>
      <c r="M157" s="90">
        <f t="shared" si="162"/>
        <v>0</v>
      </c>
      <c r="N157" s="90">
        <f t="shared" si="163"/>
        <v>0</v>
      </c>
      <c r="O157" s="11">
        <f t="shared" si="164"/>
        <v>0</v>
      </c>
    </row>
    <row r="158" spans="1:15" ht="12.75" customHeight="1">
      <c r="A158" s="17">
        <v>33</v>
      </c>
      <c r="B158" s="72" t="s">
        <v>224</v>
      </c>
      <c r="C158" s="118">
        <v>1800</v>
      </c>
      <c r="D158" s="10" t="s">
        <v>72</v>
      </c>
      <c r="E158" s="96"/>
      <c r="F158" s="96"/>
      <c r="G158" s="98">
        <f t="shared" si="148"/>
        <v>0</v>
      </c>
      <c r="H158" s="89"/>
      <c r="I158" s="89"/>
      <c r="J158" s="73"/>
      <c r="K158" s="97">
        <v>0</v>
      </c>
      <c r="L158" s="87">
        <f>PRODUCT(K158,1.085)</f>
        <v>0</v>
      </c>
      <c r="M158" s="90">
        <f t="shared" si="162"/>
        <v>0</v>
      </c>
      <c r="N158" s="90">
        <f t="shared" si="163"/>
        <v>0</v>
      </c>
      <c r="O158" s="11">
        <f t="shared" si="164"/>
        <v>0</v>
      </c>
    </row>
    <row r="159" spans="1:15" ht="12.75" customHeight="1">
      <c r="A159" s="17">
        <v>34</v>
      </c>
      <c r="B159" s="72" t="s">
        <v>660</v>
      </c>
      <c r="C159" s="118">
        <v>300</v>
      </c>
      <c r="D159" s="10" t="s">
        <v>72</v>
      </c>
      <c r="E159" s="96"/>
      <c r="F159" s="96"/>
      <c r="G159" s="98">
        <f t="shared" si="148"/>
        <v>0</v>
      </c>
      <c r="H159" s="89"/>
      <c r="I159" s="89"/>
      <c r="J159" s="73"/>
      <c r="K159" s="97">
        <v>0</v>
      </c>
      <c r="L159" s="87">
        <f>PRODUCT(K159,1.085)</f>
        <v>0</v>
      </c>
      <c r="M159" s="90">
        <f t="shared" si="162"/>
        <v>0</v>
      </c>
      <c r="N159" s="90">
        <f t="shared" si="163"/>
        <v>0</v>
      </c>
      <c r="O159" s="11">
        <f t="shared" si="164"/>
        <v>0</v>
      </c>
    </row>
    <row r="160" spans="1:15" ht="12.75" customHeight="1">
      <c r="A160" s="17">
        <v>35</v>
      </c>
      <c r="B160" s="72" t="s">
        <v>930</v>
      </c>
      <c r="C160" s="118">
        <v>1488</v>
      </c>
      <c r="D160" s="10" t="s">
        <v>72</v>
      </c>
      <c r="E160" s="96"/>
      <c r="F160" s="96"/>
      <c r="G160" s="98">
        <f t="shared" si="148"/>
        <v>0</v>
      </c>
      <c r="H160" s="89"/>
      <c r="I160" s="89"/>
      <c r="J160" s="73"/>
      <c r="K160" s="97">
        <v>0</v>
      </c>
      <c r="L160" s="87">
        <f>PRODUCT(K160,1.085)</f>
        <v>0</v>
      </c>
      <c r="M160" s="90">
        <f t="shared" si="162"/>
        <v>0</v>
      </c>
      <c r="N160" s="90">
        <f t="shared" si="163"/>
        <v>0</v>
      </c>
      <c r="O160" s="11">
        <f t="shared" si="164"/>
        <v>0</v>
      </c>
    </row>
    <row r="161" spans="1:15" ht="12.75" customHeight="1">
      <c r="A161" s="17">
        <f>A160+1</f>
        <v>36</v>
      </c>
      <c r="B161" s="72" t="s">
        <v>228</v>
      </c>
      <c r="C161" s="118">
        <v>6834</v>
      </c>
      <c r="D161" s="10" t="s">
        <v>72</v>
      </c>
      <c r="E161" s="96"/>
      <c r="F161" s="96"/>
      <c r="G161" s="98">
        <f t="shared" si="148"/>
        <v>0</v>
      </c>
      <c r="H161" s="89"/>
      <c r="I161" s="89"/>
      <c r="J161" s="73"/>
      <c r="K161" s="97">
        <v>0</v>
      </c>
      <c r="L161" s="87">
        <f>PRODUCT(K161,1.085)</f>
        <v>0</v>
      </c>
      <c r="M161" s="90">
        <f t="shared" si="162"/>
        <v>0</v>
      </c>
      <c r="N161" s="90">
        <f t="shared" si="163"/>
        <v>0</v>
      </c>
      <c r="O161" s="11">
        <f t="shared" si="164"/>
        <v>0</v>
      </c>
    </row>
    <row r="162" spans="1:15" s="21" customFormat="1" ht="12.6" customHeight="1">
      <c r="A162" s="67"/>
      <c r="B162" s="63" t="s">
        <v>1012</v>
      </c>
      <c r="C162" s="128" t="s">
        <v>536</v>
      </c>
      <c r="D162" s="128" t="s">
        <v>536</v>
      </c>
      <c r="E162" s="128" t="s">
        <v>536</v>
      </c>
      <c r="F162" s="128" t="s">
        <v>536</v>
      </c>
      <c r="G162" s="128" t="s">
        <v>536</v>
      </c>
      <c r="H162" s="128" t="s">
        <v>536</v>
      </c>
      <c r="I162" s="128" t="s">
        <v>536</v>
      </c>
      <c r="J162" s="128" t="s">
        <v>536</v>
      </c>
      <c r="K162" s="128" t="s">
        <v>536</v>
      </c>
      <c r="L162" s="128" t="s">
        <v>536</v>
      </c>
      <c r="M162" s="70">
        <f t="shared" ref="M162" si="165">PRODUCT(B162,L162)</f>
        <v>0</v>
      </c>
      <c r="N162" s="70">
        <f t="shared" ref="N162" si="166">PRODUCT(C162,M162)</f>
        <v>0</v>
      </c>
      <c r="O162" s="70">
        <f t="shared" ref="O162" si="167">PRODUCT(D162,N162)</f>
        <v>0</v>
      </c>
    </row>
    <row r="163" spans="1:15" s="21" customFormat="1" ht="12.6" customHeight="1">
      <c r="A163" s="18"/>
      <c r="B163" s="19"/>
      <c r="C163" s="125"/>
      <c r="D163" s="125"/>
      <c r="E163" s="125"/>
      <c r="F163" s="125"/>
      <c r="G163" s="125"/>
      <c r="H163" s="125"/>
      <c r="I163" s="125"/>
      <c r="J163" s="125"/>
      <c r="K163" s="125"/>
      <c r="L163" s="125"/>
      <c r="M163" s="127"/>
      <c r="N163" s="127"/>
      <c r="O163" s="127"/>
    </row>
    <row r="164" spans="1:15" s="13" customFormat="1" ht="12.75" customHeight="1"/>
    <row r="165" spans="1:15" s="13" customFormat="1" ht="12.75" customHeight="1">
      <c r="B165" s="13" t="s">
        <v>87</v>
      </c>
    </row>
    <row r="166" spans="1:15" s="13" customFormat="1" ht="12.75" customHeight="1">
      <c r="B166" s="13" t="s">
        <v>5</v>
      </c>
    </row>
    <row r="167" spans="1:15" s="13" customFormat="1" ht="12.75" customHeight="1">
      <c r="B167" s="13" t="s">
        <v>1</v>
      </c>
    </row>
    <row r="168" spans="1:15" s="13" customFormat="1" ht="12.75" customHeight="1">
      <c r="B168" s="13" t="s">
        <v>3</v>
      </c>
    </row>
    <row r="169" spans="1:15" s="13" customFormat="1" ht="12.75" customHeight="1">
      <c r="B169" s="6" t="s">
        <v>226</v>
      </c>
    </row>
    <row r="170" spans="1:15" s="13" customFormat="1" ht="12.75" customHeight="1">
      <c r="B170" s="13" t="s">
        <v>227</v>
      </c>
    </row>
    <row r="171" spans="1:15" s="13" customFormat="1" ht="12.75" customHeight="1"/>
    <row r="172" spans="1:15" s="34" customFormat="1" ht="12.75" customHeight="1">
      <c r="B172" s="1" t="s">
        <v>69</v>
      </c>
      <c r="C172" s="1"/>
      <c r="D172" s="1"/>
      <c r="E172" s="1"/>
      <c r="F172" s="2" t="s">
        <v>70</v>
      </c>
      <c r="G172" s="1"/>
      <c r="H172" s="1"/>
      <c r="I172" s="1" t="s">
        <v>71</v>
      </c>
      <c r="J172" s="1"/>
      <c r="K172" s="38"/>
      <c r="L172" s="38"/>
      <c r="M172" s="38"/>
    </row>
    <row r="173" spans="1:15" s="34" customFormat="1" ht="12.75" customHeight="1">
      <c r="B173" s="1"/>
      <c r="G173" s="2"/>
      <c r="H173" s="38"/>
      <c r="I173" s="38"/>
      <c r="J173" s="38"/>
      <c r="K173" s="38"/>
      <c r="L173" s="38"/>
      <c r="M173" s="38"/>
    </row>
    <row r="174" spans="1:15" s="34" customFormat="1" ht="12.75" customHeight="1">
      <c r="B174" s="56" t="s">
        <v>517</v>
      </c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</row>
    <row r="175" spans="1:15" s="34" customFormat="1" ht="12.75" customHeight="1">
      <c r="B175" s="137" t="s">
        <v>518</v>
      </c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</row>
    <row r="176" spans="1:15" s="34" customFormat="1" ht="12.75" customHeight="1">
      <c r="B176" s="137" t="s">
        <v>519</v>
      </c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</row>
    <row r="177" spans="2:15" s="34" customFormat="1" ht="12.75" customHeight="1">
      <c r="B177" s="137" t="s">
        <v>520</v>
      </c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</row>
    <row r="178" spans="2:15" ht="12.75" customHeight="1">
      <c r="B178" s="137" t="s">
        <v>521</v>
      </c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</row>
    <row r="179" spans="2:15" ht="12.75" customHeight="1">
      <c r="B179" s="135" t="s">
        <v>522</v>
      </c>
      <c r="C179" s="136"/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</row>
    <row r="180" spans="2:15" ht="12.75" customHeight="1">
      <c r="B180" s="135" t="s">
        <v>523</v>
      </c>
      <c r="C180" s="136"/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6"/>
      <c r="O180" s="136"/>
    </row>
    <row r="181" spans="2:15" ht="12.75" customHeight="1">
      <c r="B181" s="135" t="s">
        <v>524</v>
      </c>
      <c r="C181" s="136"/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6"/>
      <c r="O181" s="136"/>
    </row>
    <row r="182" spans="2:15" ht="12.75" customHeight="1">
      <c r="B182" s="135" t="s">
        <v>525</v>
      </c>
      <c r="C182" s="136"/>
      <c r="D182" s="136"/>
      <c r="E182" s="136"/>
      <c r="F182" s="136"/>
      <c r="G182" s="136"/>
      <c r="H182" s="136"/>
      <c r="I182" s="136"/>
      <c r="J182" s="136"/>
      <c r="K182" s="136"/>
      <c r="L182" s="136"/>
      <c r="M182" s="136"/>
      <c r="N182" s="136"/>
      <c r="O182" s="136"/>
    </row>
    <row r="183" spans="2:15" ht="12.75" customHeight="1">
      <c r="B183" s="135" t="s">
        <v>526</v>
      </c>
      <c r="C183" s="136"/>
      <c r="D183" s="136"/>
      <c r="E183" s="136"/>
      <c r="F183" s="136"/>
      <c r="G183" s="136"/>
      <c r="H183" s="136"/>
      <c r="I183" s="136"/>
      <c r="J183" s="136"/>
      <c r="K183" s="136"/>
      <c r="L183" s="136"/>
      <c r="M183" s="136"/>
      <c r="N183" s="136"/>
      <c r="O183" s="136"/>
    </row>
    <row r="184" spans="2:15" ht="12.75" customHeight="1">
      <c r="B184" s="135" t="s">
        <v>527</v>
      </c>
      <c r="C184" s="136"/>
      <c r="D184" s="136"/>
      <c r="E184" s="136"/>
      <c r="F184" s="136"/>
      <c r="G184" s="136"/>
      <c r="H184" s="136"/>
      <c r="I184" s="136"/>
      <c r="J184" s="136"/>
      <c r="K184" s="136"/>
      <c r="L184" s="136"/>
      <c r="M184" s="136"/>
      <c r="N184" s="136"/>
      <c r="O184" s="136"/>
    </row>
    <row r="185" spans="2:15" ht="12.75" customHeight="1">
      <c r="B185" s="135" t="s">
        <v>528</v>
      </c>
      <c r="C185" s="136"/>
      <c r="D185" s="136"/>
      <c r="E185" s="136"/>
      <c r="F185" s="136"/>
      <c r="G185" s="136"/>
      <c r="H185" s="136"/>
      <c r="I185" s="136"/>
      <c r="J185" s="136"/>
      <c r="K185" s="136"/>
      <c r="L185" s="136"/>
      <c r="M185" s="136"/>
      <c r="N185" s="136"/>
      <c r="O185" s="136"/>
    </row>
    <row r="186" spans="2:15" ht="12.75" customHeight="1">
      <c r="B186" s="135" t="s">
        <v>529</v>
      </c>
      <c r="C186" s="136"/>
      <c r="D186" s="136"/>
      <c r="E186" s="136"/>
      <c r="F186" s="136"/>
      <c r="G186" s="136"/>
      <c r="H186" s="136"/>
      <c r="I186" s="136"/>
      <c r="J186" s="136"/>
      <c r="K186" s="136"/>
      <c r="L186" s="136"/>
      <c r="M186" s="136"/>
      <c r="N186" s="136"/>
      <c r="O186" s="136"/>
    </row>
    <row r="187" spans="2:15" ht="12.75" customHeight="1">
      <c r="B187" s="57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</row>
    <row r="188" spans="2:15" ht="12.75" customHeight="1">
      <c r="B188" s="139" t="s">
        <v>530</v>
      </c>
      <c r="C188" s="136"/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  <c r="O188" s="136"/>
    </row>
    <row r="189" spans="2:15" ht="12.75" customHeight="1">
      <c r="B189" s="139" t="s">
        <v>531</v>
      </c>
      <c r="C189" s="136"/>
      <c r="D189" s="136"/>
      <c r="E189" s="136"/>
      <c r="F189" s="136"/>
      <c r="G189" s="136"/>
      <c r="H189" s="136"/>
      <c r="I189" s="136"/>
      <c r="J189" s="136"/>
      <c r="K189" s="136"/>
      <c r="L189" s="136"/>
      <c r="M189" s="136"/>
      <c r="N189" s="136"/>
      <c r="O189" s="136"/>
    </row>
    <row r="190" spans="2:15" ht="12.75" customHeight="1">
      <c r="B190" s="57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</row>
    <row r="191" spans="2:15" ht="12.75" customHeight="1">
      <c r="B191" s="57" t="s">
        <v>532</v>
      </c>
      <c r="C191" s="49"/>
      <c r="D191" s="49"/>
      <c r="E191" s="49"/>
      <c r="F191" s="49"/>
      <c r="G191" s="49"/>
      <c r="H191" s="49" t="s">
        <v>533</v>
      </c>
      <c r="I191" s="49"/>
      <c r="J191" s="49"/>
      <c r="K191" s="49"/>
      <c r="L191" s="49"/>
      <c r="M191" s="49" t="s">
        <v>534</v>
      </c>
      <c r="N191" s="49"/>
      <c r="O191" s="49"/>
    </row>
    <row r="192" spans="2:15" ht="12.75" customHeight="1">
      <c r="B192" s="57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</row>
    <row r="193" spans="2:15" ht="12.75" customHeight="1">
      <c r="B193" s="110"/>
      <c r="C193" s="111"/>
      <c r="D193" s="111"/>
      <c r="E193" s="111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</row>
  </sheetData>
  <mergeCells count="16">
    <mergeCell ref="A11:O11"/>
    <mergeCell ref="A125:O125"/>
    <mergeCell ref="B188:O188"/>
    <mergeCell ref="B189:O189"/>
    <mergeCell ref="B181:O181"/>
    <mergeCell ref="B182:O182"/>
    <mergeCell ref="B183:O183"/>
    <mergeCell ref="B184:O184"/>
    <mergeCell ref="B185:O185"/>
    <mergeCell ref="B186:O186"/>
    <mergeCell ref="B180:O180"/>
    <mergeCell ref="B175:O175"/>
    <mergeCell ref="B176:O176"/>
    <mergeCell ref="B177:O177"/>
    <mergeCell ref="B178:O178"/>
    <mergeCell ref="B179:O179"/>
  </mergeCells>
  <phoneticPr fontId="0" type="noConversion"/>
  <pageMargins left="0.74803149606299213" right="0.74803149606299213" top="0.98425196850393704" bottom="0.98425196850393704" header="0" footer="0"/>
  <pageSetup paperSize="9" scale="90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Osnovne šole Oskarja Kovačiča Ljubljana  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O60"/>
  <sheetViews>
    <sheetView topLeftCell="A7" workbookViewId="0">
      <selection activeCell="P7" sqref="P1:P1048576"/>
    </sheetView>
  </sheetViews>
  <sheetFormatPr defaultColWidth="9.140625" defaultRowHeight="15" customHeight="1"/>
  <cols>
    <col min="1" max="1" width="3.85546875" style="12" customWidth="1"/>
    <col min="2" max="2" width="35.7109375" style="12" customWidth="1"/>
    <col min="3" max="3" width="5.85546875" style="12" customWidth="1"/>
    <col min="4" max="4" width="6.85546875" style="12" customWidth="1"/>
    <col min="5" max="5" width="7.7109375" style="12" customWidth="1"/>
    <col min="6" max="6" width="6.42578125" style="12" customWidth="1"/>
    <col min="7" max="7" width="6.42578125" style="14" customWidth="1"/>
    <col min="8" max="8" width="7.85546875" style="23" customWidth="1"/>
    <col min="9" max="9" width="8" style="23" customWidth="1"/>
    <col min="10" max="10" width="7.85546875" style="23" customWidth="1"/>
    <col min="11" max="11" width="8.7109375" style="23" customWidth="1"/>
    <col min="12" max="13" width="7.5703125" style="23" customWidth="1"/>
    <col min="14" max="15" width="8.42578125" style="12" customWidth="1"/>
    <col min="16" max="16384" width="9.140625" style="12"/>
  </cols>
  <sheetData>
    <row r="1" spans="1:15" s="4" customFormat="1" ht="15" customHeight="1">
      <c r="B1" s="3" t="s">
        <v>95</v>
      </c>
      <c r="G1" s="22"/>
      <c r="H1" s="5"/>
      <c r="I1" s="5"/>
      <c r="J1" s="5"/>
      <c r="K1" s="5"/>
      <c r="L1" s="5"/>
      <c r="M1" s="5"/>
      <c r="N1" s="5"/>
    </row>
    <row r="2" spans="1:15" s="4" customFormat="1" ht="15" customHeight="1">
      <c r="B2" s="6" t="s">
        <v>96</v>
      </c>
      <c r="G2" s="22"/>
      <c r="H2" s="5"/>
      <c r="I2" s="5"/>
      <c r="J2" s="5"/>
      <c r="K2" s="5"/>
      <c r="L2" s="5"/>
      <c r="M2" s="5"/>
      <c r="N2" s="5"/>
    </row>
    <row r="3" spans="1:15" s="4" customFormat="1" ht="15" customHeight="1">
      <c r="B3" s="6"/>
      <c r="G3" s="22"/>
      <c r="H3" s="5"/>
      <c r="I3" s="5"/>
      <c r="J3" s="5"/>
      <c r="K3" s="5"/>
      <c r="L3" s="5"/>
      <c r="M3" s="5"/>
      <c r="N3" s="5"/>
    </row>
    <row r="4" spans="1:15" s="31" customFormat="1" ht="15" customHeight="1">
      <c r="B4" s="30" t="s">
        <v>67</v>
      </c>
      <c r="G4" s="37"/>
      <c r="H4" s="32"/>
      <c r="I4" s="32"/>
      <c r="J4" s="32"/>
      <c r="K4" s="32"/>
      <c r="L4" s="32"/>
      <c r="M4" s="32"/>
      <c r="N4" s="32"/>
    </row>
    <row r="5" spans="1:15" s="31" customFormat="1" ht="15" customHeight="1">
      <c r="B5" s="33"/>
      <c r="G5" s="37"/>
      <c r="H5" s="32"/>
      <c r="I5" s="32"/>
      <c r="J5" s="32"/>
      <c r="K5" s="32"/>
      <c r="L5" s="32"/>
      <c r="M5" s="32"/>
      <c r="N5" s="32"/>
    </row>
    <row r="6" spans="1:15" s="31" customFormat="1" ht="15" customHeight="1">
      <c r="B6" s="33"/>
      <c r="G6" s="37"/>
      <c r="H6" s="32"/>
      <c r="I6" s="32"/>
      <c r="J6" s="32"/>
      <c r="K6" s="32"/>
      <c r="L6" s="32"/>
      <c r="M6" s="32"/>
      <c r="N6" s="32"/>
    </row>
    <row r="7" spans="1:15" s="7" customFormat="1" ht="15" customHeight="1">
      <c r="G7" s="22"/>
      <c r="H7" s="8"/>
      <c r="I7" s="94" t="s">
        <v>936</v>
      </c>
      <c r="J7" s="8"/>
      <c r="K7" s="8"/>
      <c r="L7" s="9"/>
      <c r="M7" s="9"/>
      <c r="N7" s="9"/>
    </row>
    <row r="8" spans="1:15" s="7" customFormat="1" ht="15" customHeight="1">
      <c r="G8" s="22"/>
      <c r="H8" s="8"/>
      <c r="I8" s="8"/>
      <c r="J8" s="8"/>
      <c r="K8" s="8"/>
      <c r="L8" s="9"/>
      <c r="M8" s="9"/>
      <c r="N8" s="9"/>
    </row>
    <row r="9" spans="1:15" s="49" customFormat="1" ht="48" customHeight="1">
      <c r="A9" s="47" t="s">
        <v>498</v>
      </c>
      <c r="B9" s="47" t="s">
        <v>499</v>
      </c>
      <c r="C9" s="47" t="s">
        <v>496</v>
      </c>
      <c r="D9" s="47" t="s">
        <v>500</v>
      </c>
      <c r="E9" s="47" t="s">
        <v>497</v>
      </c>
      <c r="F9" s="47" t="s">
        <v>501</v>
      </c>
      <c r="G9" s="47" t="s">
        <v>502</v>
      </c>
      <c r="H9" s="47" t="s">
        <v>503</v>
      </c>
      <c r="I9" s="47" t="s">
        <v>504</v>
      </c>
      <c r="J9" s="47" t="s">
        <v>505</v>
      </c>
      <c r="K9" s="47" t="s">
        <v>506</v>
      </c>
      <c r="L9" s="47" t="s">
        <v>507</v>
      </c>
      <c r="M9" s="47" t="s">
        <v>508</v>
      </c>
      <c r="N9" s="47" t="s">
        <v>509</v>
      </c>
      <c r="O9" s="47" t="s">
        <v>510</v>
      </c>
    </row>
    <row r="10" spans="1:15" s="49" customFormat="1" ht="15" customHeight="1">
      <c r="A10" s="50">
        <v>1</v>
      </c>
      <c r="B10" s="50">
        <v>2</v>
      </c>
      <c r="C10" s="50">
        <v>3</v>
      </c>
      <c r="D10" s="50">
        <v>4</v>
      </c>
      <c r="E10" s="50">
        <v>5</v>
      </c>
      <c r="F10" s="50">
        <v>6</v>
      </c>
      <c r="G10" s="50" t="s">
        <v>512</v>
      </c>
      <c r="H10" s="50">
        <v>8</v>
      </c>
      <c r="I10" s="50">
        <v>9</v>
      </c>
      <c r="J10" s="50">
        <v>10</v>
      </c>
      <c r="K10" s="50">
        <v>11</v>
      </c>
      <c r="L10" s="50" t="s">
        <v>513</v>
      </c>
      <c r="M10" s="50" t="s">
        <v>514</v>
      </c>
      <c r="N10" s="50" t="s">
        <v>515</v>
      </c>
      <c r="O10" s="50" t="s">
        <v>516</v>
      </c>
    </row>
    <row r="11" spans="1:15" ht="15" customHeight="1">
      <c r="A11" s="17">
        <v>1</v>
      </c>
      <c r="B11" s="81" t="s">
        <v>677</v>
      </c>
      <c r="C11" s="118">
        <v>400</v>
      </c>
      <c r="D11" s="10" t="s">
        <v>68</v>
      </c>
      <c r="E11" s="96"/>
      <c r="F11" s="96"/>
      <c r="G11" s="98"/>
      <c r="H11" s="89"/>
      <c r="I11" s="89"/>
      <c r="J11" s="73"/>
      <c r="K11" s="97">
        <v>0</v>
      </c>
      <c r="L11" s="87">
        <f t="shared" ref="L11:L29" si="0">PRODUCT(K11,1.085)</f>
        <v>0</v>
      </c>
      <c r="M11" s="90">
        <f t="shared" ref="M11:O29" si="1">PRODUCT(I11,K11)</f>
        <v>0</v>
      </c>
      <c r="N11" s="90">
        <f t="shared" si="1"/>
        <v>0</v>
      </c>
      <c r="O11" s="11">
        <f t="shared" si="1"/>
        <v>0</v>
      </c>
    </row>
    <row r="12" spans="1:15" ht="15" customHeight="1">
      <c r="A12" s="17">
        <v>2</v>
      </c>
      <c r="B12" s="81" t="s">
        <v>678</v>
      </c>
      <c r="C12" s="118">
        <v>400</v>
      </c>
      <c r="D12" s="10" t="s">
        <v>68</v>
      </c>
      <c r="E12" s="96"/>
      <c r="F12" s="96"/>
      <c r="G12" s="98"/>
      <c r="H12" s="89"/>
      <c r="I12" s="89"/>
      <c r="J12" s="73"/>
      <c r="K12" s="97">
        <v>0</v>
      </c>
      <c r="L12" s="87">
        <f t="shared" si="0"/>
        <v>0</v>
      </c>
      <c r="M12" s="90">
        <f t="shared" si="1"/>
        <v>0</v>
      </c>
      <c r="N12" s="90">
        <f t="shared" si="1"/>
        <v>0</v>
      </c>
      <c r="O12" s="11">
        <f t="shared" si="1"/>
        <v>0</v>
      </c>
    </row>
    <row r="13" spans="1:15" ht="15" customHeight="1">
      <c r="A13" s="17">
        <v>3</v>
      </c>
      <c r="B13" s="81" t="s">
        <v>679</v>
      </c>
      <c r="C13" s="118">
        <v>400</v>
      </c>
      <c r="D13" s="10" t="s">
        <v>68</v>
      </c>
      <c r="E13" s="96"/>
      <c r="F13" s="96"/>
      <c r="G13" s="98"/>
      <c r="H13" s="89"/>
      <c r="I13" s="89"/>
      <c r="J13" s="73"/>
      <c r="K13" s="97">
        <v>0</v>
      </c>
      <c r="L13" s="87">
        <f t="shared" si="0"/>
        <v>0</v>
      </c>
      <c r="M13" s="90">
        <f t="shared" si="1"/>
        <v>0</v>
      </c>
      <c r="N13" s="90">
        <f t="shared" si="1"/>
        <v>0</v>
      </c>
      <c r="O13" s="11">
        <f t="shared" si="1"/>
        <v>0</v>
      </c>
    </row>
    <row r="14" spans="1:15" ht="15" customHeight="1">
      <c r="A14" s="17">
        <v>4</v>
      </c>
      <c r="B14" s="81" t="s">
        <v>680</v>
      </c>
      <c r="C14" s="118">
        <v>400</v>
      </c>
      <c r="D14" s="10" t="s">
        <v>68</v>
      </c>
      <c r="E14" s="96"/>
      <c r="F14" s="96"/>
      <c r="G14" s="98"/>
      <c r="H14" s="89"/>
      <c r="I14" s="89"/>
      <c r="J14" s="73"/>
      <c r="K14" s="97">
        <v>0</v>
      </c>
      <c r="L14" s="87">
        <f t="shared" si="0"/>
        <v>0</v>
      </c>
      <c r="M14" s="90">
        <f t="shared" si="1"/>
        <v>0</v>
      </c>
      <c r="N14" s="90">
        <f t="shared" si="1"/>
        <v>0</v>
      </c>
      <c r="O14" s="11">
        <f t="shared" si="1"/>
        <v>0</v>
      </c>
    </row>
    <row r="15" spans="1:15" ht="15" customHeight="1">
      <c r="A15" s="17">
        <v>5</v>
      </c>
      <c r="B15" s="81" t="s">
        <v>681</v>
      </c>
      <c r="C15" s="118">
        <v>400</v>
      </c>
      <c r="D15" s="10" t="s">
        <v>68</v>
      </c>
      <c r="E15" s="96"/>
      <c r="F15" s="96"/>
      <c r="G15" s="98"/>
      <c r="H15" s="89"/>
      <c r="I15" s="89"/>
      <c r="J15" s="73"/>
      <c r="K15" s="97">
        <v>0</v>
      </c>
      <c r="L15" s="87">
        <f t="shared" si="0"/>
        <v>0</v>
      </c>
      <c r="M15" s="90">
        <f t="shared" si="1"/>
        <v>0</v>
      </c>
      <c r="N15" s="90">
        <f t="shared" si="1"/>
        <v>0</v>
      </c>
      <c r="O15" s="11">
        <f t="shared" si="1"/>
        <v>0</v>
      </c>
    </row>
    <row r="16" spans="1:15" ht="15" customHeight="1">
      <c r="A16" s="17">
        <v>6</v>
      </c>
      <c r="B16" s="81" t="s">
        <v>682</v>
      </c>
      <c r="C16" s="118">
        <v>400</v>
      </c>
      <c r="D16" s="10" t="s">
        <v>72</v>
      </c>
      <c r="E16" s="96"/>
      <c r="F16" s="96"/>
      <c r="G16" s="98"/>
      <c r="H16" s="89"/>
      <c r="I16" s="89"/>
      <c r="J16" s="73"/>
      <c r="K16" s="97">
        <v>0</v>
      </c>
      <c r="L16" s="87">
        <f t="shared" si="0"/>
        <v>0</v>
      </c>
      <c r="M16" s="90">
        <f t="shared" si="1"/>
        <v>0</v>
      </c>
      <c r="N16" s="90">
        <f t="shared" si="1"/>
        <v>0</v>
      </c>
      <c r="O16" s="11">
        <f t="shared" si="1"/>
        <v>0</v>
      </c>
    </row>
    <row r="17" spans="1:15" ht="15" customHeight="1">
      <c r="A17" s="17">
        <v>7</v>
      </c>
      <c r="B17" s="81" t="s">
        <v>683</v>
      </c>
      <c r="C17" s="118">
        <v>400</v>
      </c>
      <c r="D17" s="10" t="s">
        <v>72</v>
      </c>
      <c r="E17" s="96"/>
      <c r="F17" s="96"/>
      <c r="G17" s="98"/>
      <c r="H17" s="89"/>
      <c r="I17" s="89"/>
      <c r="J17" s="73"/>
      <c r="K17" s="97">
        <v>0</v>
      </c>
      <c r="L17" s="87">
        <f t="shared" si="0"/>
        <v>0</v>
      </c>
      <c r="M17" s="90">
        <f t="shared" si="1"/>
        <v>0</v>
      </c>
      <c r="N17" s="90">
        <f t="shared" si="1"/>
        <v>0</v>
      </c>
      <c r="O17" s="11">
        <f t="shared" si="1"/>
        <v>0</v>
      </c>
    </row>
    <row r="18" spans="1:15" ht="15" customHeight="1">
      <c r="A18" s="17">
        <f t="shared" ref="A18:A20" si="2">A17+1</f>
        <v>8</v>
      </c>
      <c r="B18" s="81" t="s">
        <v>684</v>
      </c>
      <c r="C18" s="118">
        <v>400</v>
      </c>
      <c r="D18" s="10" t="s">
        <v>72</v>
      </c>
      <c r="E18" s="96"/>
      <c r="F18" s="96"/>
      <c r="G18" s="98"/>
      <c r="H18" s="89"/>
      <c r="I18" s="89"/>
      <c r="J18" s="73"/>
      <c r="K18" s="97">
        <v>0</v>
      </c>
      <c r="L18" s="87">
        <f t="shared" si="0"/>
        <v>0</v>
      </c>
      <c r="M18" s="90">
        <f t="shared" si="1"/>
        <v>0</v>
      </c>
      <c r="N18" s="90">
        <f t="shared" si="1"/>
        <v>0</v>
      </c>
      <c r="O18" s="11">
        <f t="shared" si="1"/>
        <v>0</v>
      </c>
    </row>
    <row r="19" spans="1:15" ht="15" customHeight="1">
      <c r="A19" s="17">
        <v>9</v>
      </c>
      <c r="B19" s="81" t="s">
        <v>685</v>
      </c>
      <c r="C19" s="118">
        <v>400</v>
      </c>
      <c r="D19" s="10" t="s">
        <v>72</v>
      </c>
      <c r="E19" s="96"/>
      <c r="F19" s="96"/>
      <c r="G19" s="98"/>
      <c r="H19" s="89"/>
      <c r="I19" s="89"/>
      <c r="J19" s="73"/>
      <c r="K19" s="97">
        <v>0</v>
      </c>
      <c r="L19" s="87">
        <f t="shared" si="0"/>
        <v>0</v>
      </c>
      <c r="M19" s="90">
        <f t="shared" si="1"/>
        <v>0</v>
      </c>
      <c r="N19" s="90">
        <f t="shared" si="1"/>
        <v>0</v>
      </c>
      <c r="O19" s="11">
        <f t="shared" si="1"/>
        <v>0</v>
      </c>
    </row>
    <row r="20" spans="1:15" ht="15" customHeight="1">
      <c r="A20" s="17">
        <f t="shared" si="2"/>
        <v>10</v>
      </c>
      <c r="B20" s="81" t="s">
        <v>686</v>
      </c>
      <c r="C20" s="118">
        <v>400</v>
      </c>
      <c r="D20" s="10" t="s">
        <v>72</v>
      </c>
      <c r="E20" s="96"/>
      <c r="F20" s="96"/>
      <c r="G20" s="98"/>
      <c r="H20" s="89"/>
      <c r="I20" s="89"/>
      <c r="J20" s="73"/>
      <c r="K20" s="97">
        <v>0</v>
      </c>
      <c r="L20" s="87">
        <f t="shared" si="0"/>
        <v>0</v>
      </c>
      <c r="M20" s="90">
        <f t="shared" si="1"/>
        <v>0</v>
      </c>
      <c r="N20" s="90">
        <f t="shared" si="1"/>
        <v>0</v>
      </c>
      <c r="O20" s="11">
        <f t="shared" si="1"/>
        <v>0</v>
      </c>
    </row>
    <row r="21" spans="1:15" ht="15" customHeight="1">
      <c r="A21" s="17">
        <f t="shared" ref="A21:A29" si="3">A20+1</f>
        <v>11</v>
      </c>
      <c r="B21" s="81" t="s">
        <v>687</v>
      </c>
      <c r="C21" s="118">
        <v>400</v>
      </c>
      <c r="D21" s="10" t="s">
        <v>72</v>
      </c>
      <c r="E21" s="96"/>
      <c r="F21" s="96"/>
      <c r="G21" s="98"/>
      <c r="H21" s="89"/>
      <c r="I21" s="89"/>
      <c r="J21" s="73"/>
      <c r="K21" s="97">
        <v>0</v>
      </c>
      <c r="L21" s="87">
        <f t="shared" si="0"/>
        <v>0</v>
      </c>
      <c r="M21" s="90">
        <f t="shared" si="1"/>
        <v>0</v>
      </c>
      <c r="N21" s="90">
        <f t="shared" si="1"/>
        <v>0</v>
      </c>
      <c r="O21" s="11">
        <f t="shared" si="1"/>
        <v>0</v>
      </c>
    </row>
    <row r="22" spans="1:15" ht="15" customHeight="1">
      <c r="A22" s="17">
        <v>12</v>
      </c>
      <c r="B22" s="81" t="s">
        <v>688</v>
      </c>
      <c r="C22" s="118">
        <v>400</v>
      </c>
      <c r="D22" s="10" t="s">
        <v>72</v>
      </c>
      <c r="E22" s="96"/>
      <c r="F22" s="96"/>
      <c r="G22" s="98"/>
      <c r="H22" s="89"/>
      <c r="I22" s="89"/>
      <c r="J22" s="73"/>
      <c r="K22" s="97">
        <v>0</v>
      </c>
      <c r="L22" s="87">
        <f t="shared" si="0"/>
        <v>0</v>
      </c>
      <c r="M22" s="90">
        <f t="shared" si="1"/>
        <v>0</v>
      </c>
      <c r="N22" s="90">
        <f t="shared" si="1"/>
        <v>0</v>
      </c>
      <c r="O22" s="11">
        <f t="shared" si="1"/>
        <v>0</v>
      </c>
    </row>
    <row r="23" spans="1:15" ht="15" customHeight="1">
      <c r="A23" s="17">
        <v>13</v>
      </c>
      <c r="B23" s="81" t="s">
        <v>689</v>
      </c>
      <c r="C23" s="118">
        <v>400</v>
      </c>
      <c r="D23" s="10" t="s">
        <v>72</v>
      </c>
      <c r="E23" s="96"/>
      <c r="F23" s="96"/>
      <c r="G23" s="98"/>
      <c r="H23" s="89"/>
      <c r="I23" s="89"/>
      <c r="J23" s="73"/>
      <c r="K23" s="97">
        <v>0</v>
      </c>
      <c r="L23" s="87">
        <f t="shared" si="0"/>
        <v>0</v>
      </c>
      <c r="M23" s="90">
        <f t="shared" si="1"/>
        <v>0</v>
      </c>
      <c r="N23" s="90">
        <f t="shared" si="1"/>
        <v>0</v>
      </c>
      <c r="O23" s="11">
        <f t="shared" si="1"/>
        <v>0</v>
      </c>
    </row>
    <row r="24" spans="1:15" ht="15" customHeight="1">
      <c r="A24" s="17">
        <f t="shared" si="3"/>
        <v>14</v>
      </c>
      <c r="B24" s="81" t="s">
        <v>690</v>
      </c>
      <c r="C24" s="118">
        <v>400</v>
      </c>
      <c r="D24" s="10" t="s">
        <v>72</v>
      </c>
      <c r="E24" s="96"/>
      <c r="F24" s="96"/>
      <c r="G24" s="98"/>
      <c r="H24" s="89"/>
      <c r="I24" s="89"/>
      <c r="J24" s="73"/>
      <c r="K24" s="97">
        <v>0</v>
      </c>
      <c r="L24" s="87">
        <f t="shared" si="0"/>
        <v>0</v>
      </c>
      <c r="M24" s="90">
        <f t="shared" si="1"/>
        <v>0</v>
      </c>
      <c r="N24" s="90">
        <f t="shared" si="1"/>
        <v>0</v>
      </c>
      <c r="O24" s="11">
        <f t="shared" si="1"/>
        <v>0</v>
      </c>
    </row>
    <row r="25" spans="1:15" ht="15" customHeight="1">
      <c r="A25" s="17">
        <f t="shared" si="3"/>
        <v>15</v>
      </c>
      <c r="B25" s="81" t="s">
        <v>691</v>
      </c>
      <c r="C25" s="118">
        <v>400</v>
      </c>
      <c r="D25" s="10" t="s">
        <v>72</v>
      </c>
      <c r="E25" s="96"/>
      <c r="F25" s="96"/>
      <c r="G25" s="98"/>
      <c r="H25" s="89"/>
      <c r="I25" s="89"/>
      <c r="J25" s="73"/>
      <c r="K25" s="97">
        <v>0</v>
      </c>
      <c r="L25" s="87">
        <f t="shared" si="0"/>
        <v>0</v>
      </c>
      <c r="M25" s="90">
        <f t="shared" si="1"/>
        <v>0</v>
      </c>
      <c r="N25" s="90">
        <f t="shared" si="1"/>
        <v>0</v>
      </c>
      <c r="O25" s="11">
        <f t="shared" si="1"/>
        <v>0</v>
      </c>
    </row>
    <row r="26" spans="1:15" ht="15" customHeight="1">
      <c r="A26" s="17">
        <f t="shared" si="3"/>
        <v>16</v>
      </c>
      <c r="B26" s="81" t="s">
        <v>692</v>
      </c>
      <c r="C26" s="118">
        <v>400</v>
      </c>
      <c r="D26" s="10" t="s">
        <v>72</v>
      </c>
      <c r="E26" s="96"/>
      <c r="F26" s="96"/>
      <c r="G26" s="98"/>
      <c r="H26" s="89"/>
      <c r="I26" s="89"/>
      <c r="J26" s="73"/>
      <c r="K26" s="97">
        <v>0</v>
      </c>
      <c r="L26" s="87">
        <f t="shared" si="0"/>
        <v>0</v>
      </c>
      <c r="M26" s="90">
        <f t="shared" si="1"/>
        <v>0</v>
      </c>
      <c r="N26" s="90">
        <f t="shared" si="1"/>
        <v>0</v>
      </c>
      <c r="O26" s="11">
        <f t="shared" si="1"/>
        <v>0</v>
      </c>
    </row>
    <row r="27" spans="1:15" ht="15" customHeight="1">
      <c r="A27" s="17">
        <f t="shared" si="3"/>
        <v>17</v>
      </c>
      <c r="B27" s="81" t="s">
        <v>693</v>
      </c>
      <c r="C27" s="118">
        <v>400</v>
      </c>
      <c r="D27" s="10" t="s">
        <v>72</v>
      </c>
      <c r="E27" s="96"/>
      <c r="F27" s="96"/>
      <c r="G27" s="98"/>
      <c r="H27" s="89"/>
      <c r="I27" s="89"/>
      <c r="J27" s="73"/>
      <c r="K27" s="97">
        <v>0</v>
      </c>
      <c r="L27" s="87">
        <f t="shared" si="0"/>
        <v>0</v>
      </c>
      <c r="M27" s="90">
        <f t="shared" si="1"/>
        <v>0</v>
      </c>
      <c r="N27" s="90">
        <f t="shared" si="1"/>
        <v>0</v>
      </c>
      <c r="O27" s="11">
        <f t="shared" si="1"/>
        <v>0</v>
      </c>
    </row>
    <row r="28" spans="1:15" ht="15" customHeight="1">
      <c r="A28" s="17">
        <f t="shared" si="3"/>
        <v>18</v>
      </c>
      <c r="B28" s="81" t="s">
        <v>694</v>
      </c>
      <c r="C28" s="118">
        <v>400</v>
      </c>
      <c r="D28" s="10" t="s">
        <v>72</v>
      </c>
      <c r="E28" s="96"/>
      <c r="F28" s="96"/>
      <c r="G28" s="98"/>
      <c r="H28" s="89"/>
      <c r="I28" s="89"/>
      <c r="J28" s="73"/>
      <c r="K28" s="97">
        <v>0</v>
      </c>
      <c r="L28" s="87">
        <f t="shared" si="0"/>
        <v>0</v>
      </c>
      <c r="M28" s="90">
        <f t="shared" si="1"/>
        <v>0</v>
      </c>
      <c r="N28" s="90">
        <f t="shared" si="1"/>
        <v>0</v>
      </c>
      <c r="O28" s="11">
        <f t="shared" si="1"/>
        <v>0</v>
      </c>
    </row>
    <row r="29" spans="1:15" ht="15" customHeight="1">
      <c r="A29" s="17">
        <f t="shared" si="3"/>
        <v>19</v>
      </c>
      <c r="B29" s="81" t="s">
        <v>695</v>
      </c>
      <c r="C29" s="118">
        <v>400</v>
      </c>
      <c r="D29" s="10" t="s">
        <v>72</v>
      </c>
      <c r="E29" s="96"/>
      <c r="F29" s="96"/>
      <c r="G29" s="98"/>
      <c r="H29" s="89"/>
      <c r="I29" s="89"/>
      <c r="J29" s="73"/>
      <c r="K29" s="97">
        <v>0</v>
      </c>
      <c r="L29" s="87">
        <f t="shared" si="0"/>
        <v>0</v>
      </c>
      <c r="M29" s="90">
        <f t="shared" si="1"/>
        <v>0</v>
      </c>
      <c r="N29" s="90">
        <f t="shared" si="1"/>
        <v>0</v>
      </c>
      <c r="O29" s="11">
        <f t="shared" si="1"/>
        <v>0</v>
      </c>
    </row>
    <row r="30" spans="1:15" s="42" customFormat="1" ht="15" customHeight="1">
      <c r="A30" s="67"/>
      <c r="B30" s="63" t="s">
        <v>538</v>
      </c>
      <c r="C30" s="69" t="s">
        <v>536</v>
      </c>
      <c r="D30" s="69" t="s">
        <v>536</v>
      </c>
      <c r="E30" s="69" t="s">
        <v>536</v>
      </c>
      <c r="F30" s="69" t="s">
        <v>536</v>
      </c>
      <c r="G30" s="69" t="s">
        <v>536</v>
      </c>
      <c r="H30" s="69" t="s">
        <v>536</v>
      </c>
      <c r="I30" s="69" t="s">
        <v>536</v>
      </c>
      <c r="J30" s="69" t="s">
        <v>536</v>
      </c>
      <c r="K30" s="69" t="s">
        <v>536</v>
      </c>
      <c r="L30" s="69" t="s">
        <v>536</v>
      </c>
      <c r="M30" s="70">
        <f t="shared" ref="M30:O30" si="4">PRODUCT(B30,L30)</f>
        <v>0</v>
      </c>
      <c r="N30" s="70">
        <f t="shared" si="4"/>
        <v>0</v>
      </c>
      <c r="O30" s="70">
        <f t="shared" si="4"/>
        <v>0</v>
      </c>
    </row>
    <row r="31" spans="1:15" s="13" customFormat="1" ht="15" customHeight="1"/>
    <row r="32" spans="1:15" s="13" customFormat="1" ht="15" customHeight="1">
      <c r="B32" s="13" t="s">
        <v>87</v>
      </c>
    </row>
    <row r="33" spans="2:15" s="13" customFormat="1" ht="15" customHeight="1">
      <c r="B33" s="13" t="s">
        <v>5</v>
      </c>
    </row>
    <row r="34" spans="2:15" s="13" customFormat="1" ht="15" customHeight="1">
      <c r="B34" s="13" t="s">
        <v>1</v>
      </c>
    </row>
    <row r="35" spans="2:15" s="13" customFormat="1" ht="15" customHeight="1">
      <c r="B35" s="13" t="s">
        <v>3</v>
      </c>
    </row>
    <row r="36" spans="2:15" s="13" customFormat="1" ht="15" customHeight="1">
      <c r="B36" s="6" t="s">
        <v>226</v>
      </c>
    </row>
    <row r="37" spans="2:15" s="13" customFormat="1" ht="15" customHeight="1">
      <c r="B37" s="13" t="s">
        <v>227</v>
      </c>
    </row>
    <row r="38" spans="2:15" s="13" customFormat="1" ht="15" customHeight="1"/>
    <row r="39" spans="2:15" s="34" customFormat="1" ht="15" customHeight="1">
      <c r="B39" s="1" t="s">
        <v>69</v>
      </c>
      <c r="C39" s="1"/>
      <c r="D39" s="1"/>
      <c r="E39" s="1"/>
      <c r="F39" s="2" t="s">
        <v>70</v>
      </c>
      <c r="G39" s="1"/>
      <c r="H39" s="1"/>
      <c r="I39" s="1" t="s">
        <v>71</v>
      </c>
      <c r="J39" s="1"/>
      <c r="K39" s="38"/>
      <c r="L39" s="38"/>
      <c r="M39" s="38"/>
    </row>
    <row r="40" spans="2:15" s="34" customFormat="1" ht="15" customHeight="1">
      <c r="B40" s="1"/>
      <c r="G40" s="2"/>
      <c r="H40" s="38"/>
      <c r="I40" s="38"/>
      <c r="J40" s="38"/>
      <c r="K40" s="38"/>
      <c r="L40" s="38"/>
      <c r="M40" s="38"/>
    </row>
    <row r="41" spans="2:15" s="34" customFormat="1" ht="15" customHeight="1">
      <c r="B41" s="56" t="s">
        <v>517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</row>
    <row r="42" spans="2:15" s="34" customFormat="1" ht="15" customHeight="1">
      <c r="B42" s="137" t="s">
        <v>518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</row>
    <row r="43" spans="2:15" s="34" customFormat="1" ht="15" customHeight="1">
      <c r="B43" s="137" t="s">
        <v>519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</row>
    <row r="44" spans="2:15" s="34" customFormat="1" ht="15" customHeight="1">
      <c r="B44" s="137" t="s">
        <v>520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</row>
    <row r="45" spans="2:15" ht="15" customHeight="1">
      <c r="B45" s="137" t="s">
        <v>521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</row>
    <row r="46" spans="2:15" ht="15" customHeight="1">
      <c r="B46" s="135" t="s">
        <v>522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</row>
    <row r="47" spans="2:15" ht="15" customHeight="1">
      <c r="B47" s="135" t="s">
        <v>523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</row>
    <row r="48" spans="2:15" ht="15" customHeight="1">
      <c r="B48" s="135" t="s">
        <v>524</v>
      </c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</row>
    <row r="49" spans="2:15" ht="15" customHeight="1">
      <c r="B49" s="135" t="s">
        <v>525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</row>
    <row r="50" spans="2:15" ht="15" customHeight="1">
      <c r="B50" s="135" t="s">
        <v>526</v>
      </c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</row>
    <row r="51" spans="2:15" ht="15" customHeight="1">
      <c r="B51" s="135" t="s">
        <v>527</v>
      </c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</row>
    <row r="52" spans="2:15" ht="15" customHeight="1">
      <c r="B52" s="135" t="s">
        <v>528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</row>
    <row r="53" spans="2:15" ht="15" customHeight="1">
      <c r="B53" s="135" t="s">
        <v>529</v>
      </c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</row>
    <row r="54" spans="2:15" ht="15" customHeight="1">
      <c r="B54" s="116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</row>
    <row r="55" spans="2:15" ht="15" customHeight="1">
      <c r="B55" s="139" t="s">
        <v>530</v>
      </c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</row>
    <row r="56" spans="2:15" ht="15" customHeight="1">
      <c r="B56" s="139" t="s">
        <v>531</v>
      </c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</row>
    <row r="57" spans="2:15" ht="15" customHeight="1">
      <c r="B57" s="116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</row>
    <row r="58" spans="2:15" ht="15" customHeight="1">
      <c r="B58" s="116" t="s">
        <v>532</v>
      </c>
      <c r="C58" s="49"/>
      <c r="D58" s="49"/>
      <c r="E58" s="49"/>
      <c r="F58" s="49"/>
      <c r="G58" s="49"/>
      <c r="H58" s="49" t="s">
        <v>533</v>
      </c>
      <c r="I58" s="49"/>
      <c r="J58" s="49"/>
      <c r="K58" s="49"/>
      <c r="L58" s="49"/>
      <c r="M58" s="49" t="s">
        <v>534</v>
      </c>
      <c r="N58" s="49"/>
      <c r="O58" s="49"/>
    </row>
    <row r="59" spans="2:15" ht="15" customHeight="1">
      <c r="B59" s="116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</row>
    <row r="60" spans="2:15" ht="15" customHeight="1">
      <c r="B60" s="114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</row>
  </sheetData>
  <mergeCells count="14">
    <mergeCell ref="B55:O55"/>
    <mergeCell ref="B56:O56"/>
    <mergeCell ref="B48:O48"/>
    <mergeCell ref="B49:O49"/>
    <mergeCell ref="B50:O50"/>
    <mergeCell ref="B51:O51"/>
    <mergeCell ref="B52:O52"/>
    <mergeCell ref="B53:O53"/>
    <mergeCell ref="B47:O47"/>
    <mergeCell ref="B42:O42"/>
    <mergeCell ref="B43:O43"/>
    <mergeCell ref="B44:O44"/>
    <mergeCell ref="B45:O45"/>
    <mergeCell ref="B46:O4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120"/>
  <sheetViews>
    <sheetView topLeftCell="A58" zoomScaleNormal="75" workbookViewId="0">
      <selection activeCell="P58" sqref="P1:P1048576"/>
    </sheetView>
  </sheetViews>
  <sheetFormatPr defaultColWidth="9.140625" defaultRowHeight="12.75" customHeight="1"/>
  <cols>
    <col min="1" max="1" width="2.5703125" style="12" customWidth="1"/>
    <col min="2" max="2" width="28.5703125" style="12" customWidth="1"/>
    <col min="3" max="3" width="8.42578125" style="12" customWidth="1"/>
    <col min="4" max="6" width="7.5703125" style="12" customWidth="1"/>
    <col min="7" max="7" width="6.5703125" style="14" customWidth="1"/>
    <col min="8" max="8" width="7.85546875" style="23" customWidth="1"/>
    <col min="9" max="9" width="6.85546875" style="23" customWidth="1"/>
    <col min="10" max="10" width="9.140625" style="23"/>
    <col min="11" max="11" width="8" style="23" customWidth="1"/>
    <col min="12" max="12" width="7.5703125" style="23" customWidth="1"/>
    <col min="13" max="13" width="7.85546875" style="23" customWidth="1"/>
    <col min="14" max="14" width="6.7109375" style="12" customWidth="1"/>
    <col min="15" max="16384" width="9.140625" style="12"/>
  </cols>
  <sheetData>
    <row r="1" spans="1:15" s="4" customFormat="1" ht="12.75" customHeight="1">
      <c r="B1" s="3" t="s">
        <v>95</v>
      </c>
      <c r="G1" s="22"/>
      <c r="H1" s="5"/>
      <c r="I1" s="5"/>
      <c r="J1" s="5"/>
      <c r="K1" s="5"/>
      <c r="L1" s="5"/>
      <c r="M1" s="5"/>
      <c r="N1" s="5"/>
    </row>
    <row r="2" spans="1:15" s="4" customFormat="1" ht="12.75" customHeight="1">
      <c r="B2" s="6" t="s">
        <v>96</v>
      </c>
      <c r="G2" s="22"/>
      <c r="H2" s="5"/>
      <c r="I2" s="5"/>
      <c r="J2" s="5"/>
      <c r="K2" s="5"/>
      <c r="L2" s="5"/>
      <c r="M2" s="5"/>
      <c r="N2" s="5"/>
    </row>
    <row r="3" spans="1:15" s="31" customFormat="1" ht="12.75" customHeight="1">
      <c r="B3" s="30" t="s">
        <v>67</v>
      </c>
      <c r="G3" s="37"/>
      <c r="H3" s="32"/>
      <c r="I3" s="32"/>
      <c r="J3" s="32"/>
      <c r="K3" s="32"/>
      <c r="L3" s="32"/>
      <c r="M3" s="32"/>
      <c r="N3" s="32"/>
    </row>
    <row r="4" spans="1:15" s="31" customFormat="1" ht="12.75" customHeight="1">
      <c r="B4" s="33"/>
      <c r="G4" s="37"/>
      <c r="H4" s="32"/>
      <c r="I4" s="32"/>
      <c r="J4" s="32"/>
      <c r="K4" s="32"/>
      <c r="L4" s="32"/>
      <c r="M4" s="32"/>
      <c r="N4" s="32"/>
    </row>
    <row r="5" spans="1:15" s="7" customFormat="1" ht="12.75" customHeight="1">
      <c r="G5" s="22"/>
      <c r="H5" s="8"/>
      <c r="I5" s="8"/>
      <c r="J5" s="8"/>
      <c r="K5" s="8"/>
      <c r="L5" s="9"/>
      <c r="M5" s="9"/>
      <c r="N5" s="9"/>
    </row>
    <row r="6" spans="1:15" s="7" customFormat="1" ht="12.75" customHeight="1">
      <c r="G6" s="22"/>
      <c r="H6" s="8"/>
      <c r="I6" s="8"/>
      <c r="J6" s="8"/>
      <c r="K6" s="8"/>
      <c r="L6" s="9"/>
      <c r="M6" s="9"/>
      <c r="N6" s="9"/>
    </row>
    <row r="7" spans="1:15" s="7" customFormat="1" ht="18.600000000000001" customHeight="1">
      <c r="G7" s="22"/>
      <c r="H7" s="8"/>
      <c r="I7" s="94" t="s">
        <v>973</v>
      </c>
      <c r="J7" s="8"/>
      <c r="K7" s="8"/>
      <c r="L7" s="9"/>
      <c r="M7" s="9"/>
      <c r="N7" s="9"/>
    </row>
    <row r="8" spans="1:15" s="7" customFormat="1" ht="12.75" customHeight="1">
      <c r="G8" s="22"/>
      <c r="H8" s="8"/>
      <c r="I8" s="8"/>
      <c r="J8" s="8"/>
      <c r="K8" s="8"/>
      <c r="L8" s="9"/>
      <c r="M8" s="9"/>
      <c r="N8" s="9"/>
    </row>
    <row r="9" spans="1:15" s="49" customFormat="1" ht="36.6" customHeight="1">
      <c r="A9" s="47" t="s">
        <v>498</v>
      </c>
      <c r="B9" s="47" t="s">
        <v>499</v>
      </c>
      <c r="C9" s="47" t="s">
        <v>496</v>
      </c>
      <c r="D9" s="47" t="s">
        <v>500</v>
      </c>
      <c r="E9" s="47" t="s">
        <v>497</v>
      </c>
      <c r="F9" s="47" t="s">
        <v>501</v>
      </c>
      <c r="G9" s="47" t="s">
        <v>502</v>
      </c>
      <c r="H9" s="47" t="s">
        <v>503</v>
      </c>
      <c r="I9" s="47" t="s">
        <v>504</v>
      </c>
      <c r="J9" s="47" t="s">
        <v>505</v>
      </c>
      <c r="K9" s="47" t="s">
        <v>506</v>
      </c>
      <c r="L9" s="47" t="s">
        <v>507</v>
      </c>
      <c r="M9" s="47" t="s">
        <v>508</v>
      </c>
      <c r="N9" s="47" t="s">
        <v>509</v>
      </c>
      <c r="O9" s="47" t="s">
        <v>510</v>
      </c>
    </row>
    <row r="10" spans="1:15" s="49" customFormat="1" ht="12.6" customHeight="1">
      <c r="A10" s="50">
        <v>1</v>
      </c>
      <c r="B10" s="50">
        <v>2</v>
      </c>
      <c r="C10" s="50">
        <v>3</v>
      </c>
      <c r="D10" s="50">
        <v>4</v>
      </c>
      <c r="E10" s="50">
        <v>5</v>
      </c>
      <c r="F10" s="50">
        <v>6</v>
      </c>
      <c r="G10" s="50" t="s">
        <v>512</v>
      </c>
      <c r="H10" s="50">
        <v>8</v>
      </c>
      <c r="I10" s="50">
        <v>9</v>
      </c>
      <c r="J10" s="50">
        <v>10</v>
      </c>
      <c r="K10" s="50">
        <v>11</v>
      </c>
      <c r="L10" s="50" t="s">
        <v>513</v>
      </c>
      <c r="M10" s="50" t="s">
        <v>514</v>
      </c>
      <c r="N10" s="50" t="s">
        <v>515</v>
      </c>
      <c r="O10" s="50" t="s">
        <v>516</v>
      </c>
    </row>
    <row r="11" spans="1:15" ht="12.75" customHeight="1">
      <c r="A11" s="17">
        <v>1</v>
      </c>
      <c r="B11" s="46" t="s">
        <v>229</v>
      </c>
      <c r="C11" s="118">
        <v>720</v>
      </c>
      <c r="D11" s="10" t="s">
        <v>72</v>
      </c>
      <c r="E11" s="96"/>
      <c r="F11" s="96"/>
      <c r="G11" s="98"/>
      <c r="H11" s="89"/>
      <c r="I11" s="89"/>
      <c r="J11" s="73"/>
      <c r="K11" s="97">
        <v>0</v>
      </c>
      <c r="L11" s="87">
        <f t="shared" ref="L11:L24" si="0">PRODUCT(K11,1.085)</f>
        <v>0</v>
      </c>
      <c r="M11" s="90">
        <f t="shared" ref="M11:M16" si="1">PRODUCT(I11,K11)</f>
        <v>0</v>
      </c>
      <c r="N11" s="90">
        <f t="shared" ref="N11:N16" si="2">PRODUCT(J11,L11)</f>
        <v>0</v>
      </c>
      <c r="O11" s="90">
        <f t="shared" ref="O11:O16" si="3">PRODUCT(K11,M11)</f>
        <v>0</v>
      </c>
    </row>
    <row r="12" spans="1:15" ht="12.75" customHeight="1">
      <c r="A12" s="17">
        <f>A11+1</f>
        <v>2</v>
      </c>
      <c r="B12" s="46" t="s">
        <v>230</v>
      </c>
      <c r="C12" s="118">
        <v>720</v>
      </c>
      <c r="D12" s="10" t="s">
        <v>72</v>
      </c>
      <c r="E12" s="96"/>
      <c r="F12" s="96"/>
      <c r="G12" s="98"/>
      <c r="H12" s="89"/>
      <c r="I12" s="89"/>
      <c r="J12" s="73"/>
      <c r="K12" s="97">
        <v>0</v>
      </c>
      <c r="L12" s="87">
        <f t="shared" si="0"/>
        <v>0</v>
      </c>
      <c r="M12" s="90">
        <f t="shared" si="1"/>
        <v>0</v>
      </c>
      <c r="N12" s="90">
        <f t="shared" si="2"/>
        <v>0</v>
      </c>
      <c r="O12" s="90">
        <f t="shared" si="3"/>
        <v>0</v>
      </c>
    </row>
    <row r="13" spans="1:15" ht="12.75" customHeight="1">
      <c r="A13" s="17">
        <f>A12+1</f>
        <v>3</v>
      </c>
      <c r="B13" s="46" t="s">
        <v>231</v>
      </c>
      <c r="C13" s="118">
        <v>114</v>
      </c>
      <c r="D13" s="10" t="s">
        <v>72</v>
      </c>
      <c r="E13" s="96"/>
      <c r="F13" s="96"/>
      <c r="G13" s="98"/>
      <c r="H13" s="89"/>
      <c r="I13" s="89"/>
      <c r="J13" s="73"/>
      <c r="K13" s="97">
        <v>0</v>
      </c>
      <c r="L13" s="87">
        <f t="shared" si="0"/>
        <v>0</v>
      </c>
      <c r="M13" s="90">
        <f t="shared" si="1"/>
        <v>0</v>
      </c>
      <c r="N13" s="90">
        <f t="shared" si="2"/>
        <v>0</v>
      </c>
      <c r="O13" s="90">
        <f t="shared" si="3"/>
        <v>0</v>
      </c>
    </row>
    <row r="14" spans="1:15" ht="12.75" customHeight="1">
      <c r="A14" s="17">
        <v>4</v>
      </c>
      <c r="B14" s="46" t="s">
        <v>240</v>
      </c>
      <c r="C14" s="118">
        <v>1700</v>
      </c>
      <c r="D14" s="10" t="s">
        <v>72</v>
      </c>
      <c r="E14" s="96"/>
      <c r="F14" s="96"/>
      <c r="G14" s="98"/>
      <c r="H14" s="89"/>
      <c r="I14" s="89"/>
      <c r="J14" s="73"/>
      <c r="K14" s="97">
        <v>0</v>
      </c>
      <c r="L14" s="87">
        <f t="shared" si="0"/>
        <v>0</v>
      </c>
      <c r="M14" s="90">
        <f t="shared" si="1"/>
        <v>0</v>
      </c>
      <c r="N14" s="90">
        <f t="shared" si="2"/>
        <v>0</v>
      </c>
      <c r="O14" s="90">
        <f t="shared" si="3"/>
        <v>0</v>
      </c>
    </row>
    <row r="15" spans="1:15" ht="12.75" customHeight="1">
      <c r="A15" s="17">
        <v>5</v>
      </c>
      <c r="B15" s="46" t="s">
        <v>239</v>
      </c>
      <c r="C15" s="118">
        <v>1765</v>
      </c>
      <c r="D15" s="10" t="s">
        <v>72</v>
      </c>
      <c r="E15" s="96"/>
      <c r="F15" s="96"/>
      <c r="G15" s="98"/>
      <c r="H15" s="89"/>
      <c r="I15" s="89"/>
      <c r="J15" s="73"/>
      <c r="K15" s="97">
        <v>0</v>
      </c>
      <c r="L15" s="87">
        <f t="shared" si="0"/>
        <v>0</v>
      </c>
      <c r="M15" s="90">
        <f t="shared" si="1"/>
        <v>0</v>
      </c>
      <c r="N15" s="90">
        <f t="shared" si="2"/>
        <v>0</v>
      </c>
      <c r="O15" s="90">
        <f t="shared" si="3"/>
        <v>0</v>
      </c>
    </row>
    <row r="16" spans="1:15" ht="12.75" customHeight="1">
      <c r="A16" s="17">
        <v>6</v>
      </c>
      <c r="B16" s="46" t="s">
        <v>241</v>
      </c>
      <c r="C16" s="118">
        <v>800</v>
      </c>
      <c r="D16" s="10" t="s">
        <v>72</v>
      </c>
      <c r="E16" s="96"/>
      <c r="F16" s="96"/>
      <c r="G16" s="98"/>
      <c r="H16" s="89"/>
      <c r="I16" s="89"/>
      <c r="J16" s="73"/>
      <c r="K16" s="97">
        <v>0</v>
      </c>
      <c r="L16" s="87">
        <f t="shared" si="0"/>
        <v>0</v>
      </c>
      <c r="M16" s="90">
        <f t="shared" si="1"/>
        <v>0</v>
      </c>
      <c r="N16" s="90">
        <f t="shared" si="2"/>
        <v>0</v>
      </c>
      <c r="O16" s="90">
        <f t="shared" si="3"/>
        <v>0</v>
      </c>
    </row>
    <row r="17" spans="1:15" ht="12.75" customHeight="1">
      <c r="A17" s="17">
        <v>7</v>
      </c>
      <c r="B17" s="81" t="s">
        <v>705</v>
      </c>
      <c r="C17" s="118">
        <v>550</v>
      </c>
      <c r="D17" s="24" t="s">
        <v>72</v>
      </c>
      <c r="E17" s="96"/>
      <c r="F17" s="96"/>
      <c r="G17" s="98"/>
      <c r="H17" s="89"/>
      <c r="I17" s="89"/>
      <c r="J17" s="73"/>
      <c r="K17" s="97">
        <v>0</v>
      </c>
      <c r="L17" s="87">
        <f t="shared" si="0"/>
        <v>0</v>
      </c>
      <c r="M17" s="90">
        <f t="shared" ref="M17:O18" si="4">PRODUCT(I17,K17)</f>
        <v>0</v>
      </c>
      <c r="N17" s="90">
        <f t="shared" si="4"/>
        <v>0</v>
      </c>
      <c r="O17" s="90">
        <f t="shared" si="4"/>
        <v>0</v>
      </c>
    </row>
    <row r="18" spans="1:15" ht="12.75" customHeight="1">
      <c r="A18" s="17">
        <f>A17+1</f>
        <v>8</v>
      </c>
      <c r="B18" s="81" t="s">
        <v>704</v>
      </c>
      <c r="C18" s="118">
        <v>200</v>
      </c>
      <c r="D18" s="24" t="s">
        <v>72</v>
      </c>
      <c r="E18" s="96"/>
      <c r="F18" s="96"/>
      <c r="G18" s="98"/>
      <c r="H18" s="89"/>
      <c r="I18" s="89"/>
      <c r="J18" s="73"/>
      <c r="K18" s="97">
        <v>0</v>
      </c>
      <c r="L18" s="87">
        <f t="shared" si="0"/>
        <v>0</v>
      </c>
      <c r="M18" s="90">
        <f t="shared" si="4"/>
        <v>0</v>
      </c>
      <c r="N18" s="90">
        <f t="shared" si="4"/>
        <v>0</v>
      </c>
      <c r="O18" s="90">
        <f t="shared" si="4"/>
        <v>0</v>
      </c>
    </row>
    <row r="19" spans="1:15" ht="12.75" customHeight="1">
      <c r="A19" s="17">
        <v>9</v>
      </c>
      <c r="B19" s="81" t="s">
        <v>937</v>
      </c>
      <c r="C19" s="118">
        <v>870</v>
      </c>
      <c r="D19" s="10" t="s">
        <v>72</v>
      </c>
      <c r="E19" s="96"/>
      <c r="F19" s="96"/>
      <c r="G19" s="98"/>
      <c r="H19" s="89"/>
      <c r="I19" s="89"/>
      <c r="J19" s="73"/>
      <c r="K19" s="97">
        <v>0</v>
      </c>
      <c r="L19" s="87">
        <f t="shared" si="0"/>
        <v>0</v>
      </c>
      <c r="M19" s="90">
        <f t="shared" ref="M19:O24" si="5">PRODUCT(I19,K19)</f>
        <v>0</v>
      </c>
      <c r="N19" s="90">
        <f t="shared" si="5"/>
        <v>0</v>
      </c>
      <c r="O19" s="90">
        <f t="shared" si="5"/>
        <v>0</v>
      </c>
    </row>
    <row r="20" spans="1:15" ht="12.75" customHeight="1">
      <c r="A20" s="17">
        <f>A19+1</f>
        <v>10</v>
      </c>
      <c r="B20" s="81" t="s">
        <v>938</v>
      </c>
      <c r="C20" s="118">
        <v>2142</v>
      </c>
      <c r="D20" s="10" t="s">
        <v>72</v>
      </c>
      <c r="E20" s="96"/>
      <c r="F20" s="96"/>
      <c r="G20" s="98"/>
      <c r="H20" s="89"/>
      <c r="I20" s="89"/>
      <c r="J20" s="73"/>
      <c r="K20" s="97">
        <v>0</v>
      </c>
      <c r="L20" s="87">
        <f t="shared" si="0"/>
        <v>0</v>
      </c>
      <c r="M20" s="90">
        <f t="shared" si="5"/>
        <v>0</v>
      </c>
      <c r="N20" s="90">
        <f t="shared" si="5"/>
        <v>0</v>
      </c>
      <c r="O20" s="90">
        <f t="shared" si="5"/>
        <v>0</v>
      </c>
    </row>
    <row r="21" spans="1:15" ht="12.75" customHeight="1">
      <c r="A21" s="17">
        <f>A20+1</f>
        <v>11</v>
      </c>
      <c r="B21" s="81" t="s">
        <v>939</v>
      </c>
      <c r="C21" s="118">
        <v>3000</v>
      </c>
      <c r="D21" s="10" t="s">
        <v>72</v>
      </c>
      <c r="E21" s="96"/>
      <c r="F21" s="96"/>
      <c r="G21" s="98"/>
      <c r="H21" s="89"/>
      <c r="I21" s="89"/>
      <c r="J21" s="73"/>
      <c r="K21" s="97">
        <v>0</v>
      </c>
      <c r="L21" s="87">
        <f t="shared" si="0"/>
        <v>0</v>
      </c>
      <c r="M21" s="90">
        <f t="shared" si="5"/>
        <v>0</v>
      </c>
      <c r="N21" s="90">
        <f t="shared" si="5"/>
        <v>0</v>
      </c>
      <c r="O21" s="90">
        <f t="shared" si="5"/>
        <v>0</v>
      </c>
    </row>
    <row r="22" spans="1:15" ht="12.75" customHeight="1">
      <c r="A22" s="17">
        <f>A21+1</f>
        <v>12</v>
      </c>
      <c r="B22" s="81" t="s">
        <v>940</v>
      </c>
      <c r="C22" s="118">
        <v>420</v>
      </c>
      <c r="D22" s="10" t="s">
        <v>72</v>
      </c>
      <c r="E22" s="96"/>
      <c r="F22" s="96"/>
      <c r="G22" s="98"/>
      <c r="H22" s="89"/>
      <c r="I22" s="89"/>
      <c r="J22" s="73"/>
      <c r="K22" s="97">
        <v>0</v>
      </c>
      <c r="L22" s="87">
        <f t="shared" si="0"/>
        <v>0</v>
      </c>
      <c r="M22" s="90">
        <f t="shared" si="5"/>
        <v>0</v>
      </c>
      <c r="N22" s="90">
        <f t="shared" si="5"/>
        <v>0</v>
      </c>
      <c r="O22" s="90">
        <f t="shared" si="5"/>
        <v>0</v>
      </c>
    </row>
    <row r="23" spans="1:15" ht="12.75" customHeight="1">
      <c r="A23" s="17">
        <v>13</v>
      </c>
      <c r="B23" s="46" t="s">
        <v>242</v>
      </c>
      <c r="C23" s="118">
        <v>14</v>
      </c>
      <c r="D23" s="10" t="s">
        <v>68</v>
      </c>
      <c r="E23" s="96"/>
      <c r="F23" s="96"/>
      <c r="G23" s="98"/>
      <c r="H23" s="89"/>
      <c r="I23" s="89"/>
      <c r="J23" s="73"/>
      <c r="K23" s="97">
        <v>0</v>
      </c>
      <c r="L23" s="87">
        <f t="shared" si="0"/>
        <v>0</v>
      </c>
      <c r="M23" s="90">
        <f t="shared" si="5"/>
        <v>0</v>
      </c>
      <c r="N23" s="90">
        <f t="shared" si="5"/>
        <v>0</v>
      </c>
      <c r="O23" s="90">
        <f t="shared" si="5"/>
        <v>0</v>
      </c>
    </row>
    <row r="24" spans="1:15" ht="12.75" customHeight="1">
      <c r="A24" s="17">
        <f>A23+1</f>
        <v>14</v>
      </c>
      <c r="B24" s="46" t="s">
        <v>243</v>
      </c>
      <c r="C24" s="118">
        <v>1060</v>
      </c>
      <c r="D24" s="10" t="s">
        <v>72</v>
      </c>
      <c r="E24" s="96"/>
      <c r="F24" s="96"/>
      <c r="G24" s="98"/>
      <c r="H24" s="89"/>
      <c r="I24" s="89"/>
      <c r="J24" s="73"/>
      <c r="K24" s="97">
        <v>0</v>
      </c>
      <c r="L24" s="87">
        <f t="shared" si="0"/>
        <v>0</v>
      </c>
      <c r="M24" s="90">
        <f t="shared" si="5"/>
        <v>0</v>
      </c>
      <c r="N24" s="90">
        <f t="shared" si="5"/>
        <v>0</v>
      </c>
      <c r="O24" s="90">
        <f t="shared" si="5"/>
        <v>0</v>
      </c>
    </row>
    <row r="25" spans="1:15" ht="12.75" customHeight="1">
      <c r="A25" s="17">
        <f>A24+1</f>
        <v>15</v>
      </c>
      <c r="B25" s="81" t="s">
        <v>719</v>
      </c>
      <c r="C25" s="118">
        <v>1060</v>
      </c>
      <c r="D25" s="10" t="s">
        <v>72</v>
      </c>
      <c r="E25" s="96"/>
      <c r="F25" s="96"/>
      <c r="G25" s="98"/>
      <c r="H25" s="89"/>
      <c r="I25" s="89"/>
      <c r="J25" s="73"/>
      <c r="K25" s="97">
        <v>0</v>
      </c>
      <c r="L25" s="87">
        <f t="shared" ref="L25" si="6">PRODUCT(K25,1.085)</f>
        <v>0</v>
      </c>
      <c r="M25" s="90">
        <f t="shared" ref="M25" si="7">PRODUCT(I25,K25)</f>
        <v>0</v>
      </c>
      <c r="N25" s="90">
        <f t="shared" ref="N25" si="8">PRODUCT(J25,L25)</f>
        <v>0</v>
      </c>
      <c r="O25" s="90">
        <f t="shared" ref="O25" si="9">PRODUCT(K25,M25)</f>
        <v>0</v>
      </c>
    </row>
    <row r="26" spans="1:15" ht="12.75" customHeight="1">
      <c r="A26" s="17">
        <v>16</v>
      </c>
      <c r="B26" s="46" t="s">
        <v>244</v>
      </c>
      <c r="C26" s="118">
        <v>3</v>
      </c>
      <c r="D26" s="10" t="s">
        <v>68</v>
      </c>
      <c r="E26" s="96"/>
      <c r="F26" s="96"/>
      <c r="G26" s="98"/>
      <c r="H26" s="89"/>
      <c r="I26" s="89"/>
      <c r="J26" s="73"/>
      <c r="K26" s="97">
        <v>0</v>
      </c>
      <c r="L26" s="87">
        <f t="shared" ref="L26:L68" si="10">PRODUCT(K26,1.085)</f>
        <v>0</v>
      </c>
      <c r="M26" s="90">
        <f t="shared" ref="M26:M68" si="11">PRODUCT(I26,K26)</f>
        <v>0</v>
      </c>
      <c r="N26" s="90">
        <f t="shared" ref="N26:N68" si="12">PRODUCT(J26,L26)</f>
        <v>0</v>
      </c>
      <c r="O26" s="90">
        <f t="shared" ref="O26:O68" si="13">PRODUCT(K26,M26)</f>
        <v>0</v>
      </c>
    </row>
    <row r="27" spans="1:15" ht="12.75" customHeight="1">
      <c r="A27" s="17">
        <f>A26+1</f>
        <v>17</v>
      </c>
      <c r="B27" s="46" t="s">
        <v>245</v>
      </c>
      <c r="C27" s="118">
        <v>14</v>
      </c>
      <c r="D27" s="10" t="s">
        <v>68</v>
      </c>
      <c r="E27" s="96"/>
      <c r="F27" s="96"/>
      <c r="G27" s="98"/>
      <c r="H27" s="89"/>
      <c r="I27" s="89"/>
      <c r="J27" s="73"/>
      <c r="K27" s="97">
        <v>0</v>
      </c>
      <c r="L27" s="87">
        <f t="shared" si="10"/>
        <v>0</v>
      </c>
      <c r="M27" s="90">
        <f t="shared" si="11"/>
        <v>0</v>
      </c>
      <c r="N27" s="90">
        <f t="shared" si="12"/>
        <v>0</v>
      </c>
      <c r="O27" s="90">
        <f t="shared" si="13"/>
        <v>0</v>
      </c>
    </row>
    <row r="28" spans="1:15" ht="12.75" customHeight="1">
      <c r="A28" s="17">
        <v>18</v>
      </c>
      <c r="B28" s="81" t="s">
        <v>706</v>
      </c>
      <c r="C28" s="118">
        <v>440</v>
      </c>
      <c r="D28" s="24" t="s">
        <v>72</v>
      </c>
      <c r="E28" s="96"/>
      <c r="F28" s="96"/>
      <c r="G28" s="98"/>
      <c r="H28" s="89"/>
      <c r="I28" s="89"/>
      <c r="J28" s="73"/>
      <c r="K28" s="97">
        <v>0</v>
      </c>
      <c r="L28" s="87">
        <f t="shared" si="10"/>
        <v>0</v>
      </c>
      <c r="M28" s="90">
        <f t="shared" si="11"/>
        <v>0</v>
      </c>
      <c r="N28" s="90">
        <f t="shared" si="12"/>
        <v>0</v>
      </c>
      <c r="O28" s="90">
        <f t="shared" si="13"/>
        <v>0</v>
      </c>
    </row>
    <row r="29" spans="1:15" ht="12.75" customHeight="1">
      <c r="A29" s="17">
        <v>19</v>
      </c>
      <c r="B29" s="46" t="s">
        <v>246</v>
      </c>
      <c r="C29" s="118">
        <v>200</v>
      </c>
      <c r="D29" s="10" t="s">
        <v>72</v>
      </c>
      <c r="E29" s="96"/>
      <c r="F29" s="96"/>
      <c r="G29" s="98"/>
      <c r="H29" s="89"/>
      <c r="I29" s="89"/>
      <c r="J29" s="73"/>
      <c r="K29" s="97">
        <v>0</v>
      </c>
      <c r="L29" s="87">
        <f t="shared" si="10"/>
        <v>0</v>
      </c>
      <c r="M29" s="90">
        <f t="shared" si="11"/>
        <v>0</v>
      </c>
      <c r="N29" s="90">
        <f t="shared" si="12"/>
        <v>0</v>
      </c>
      <c r="O29" s="90">
        <f t="shared" si="13"/>
        <v>0</v>
      </c>
    </row>
    <row r="30" spans="1:15" ht="12.75" customHeight="1">
      <c r="A30" s="17">
        <f t="shared" ref="A30:A36" si="14">A29+1</f>
        <v>20</v>
      </c>
      <c r="B30" s="46" t="s">
        <v>247</v>
      </c>
      <c r="C30" s="118">
        <v>800</v>
      </c>
      <c r="D30" s="10" t="s">
        <v>72</v>
      </c>
      <c r="E30" s="96"/>
      <c r="F30" s="96"/>
      <c r="G30" s="98"/>
      <c r="H30" s="89"/>
      <c r="I30" s="89"/>
      <c r="J30" s="73"/>
      <c r="K30" s="97">
        <v>0</v>
      </c>
      <c r="L30" s="87">
        <f t="shared" si="10"/>
        <v>0</v>
      </c>
      <c r="M30" s="90">
        <f t="shared" si="11"/>
        <v>0</v>
      </c>
      <c r="N30" s="90">
        <f t="shared" si="12"/>
        <v>0</v>
      </c>
      <c r="O30" s="90">
        <f t="shared" si="13"/>
        <v>0</v>
      </c>
    </row>
    <row r="31" spans="1:15" ht="12.75" customHeight="1">
      <c r="A31" s="17">
        <f t="shared" si="14"/>
        <v>21</v>
      </c>
      <c r="B31" s="46" t="s">
        <v>248</v>
      </c>
      <c r="C31" s="118">
        <v>200</v>
      </c>
      <c r="D31" s="10" t="s">
        <v>72</v>
      </c>
      <c r="E31" s="96"/>
      <c r="F31" s="96"/>
      <c r="G31" s="98"/>
      <c r="H31" s="89"/>
      <c r="I31" s="89"/>
      <c r="J31" s="73"/>
      <c r="K31" s="97">
        <v>0</v>
      </c>
      <c r="L31" s="87">
        <f t="shared" si="10"/>
        <v>0</v>
      </c>
      <c r="M31" s="90">
        <f t="shared" si="11"/>
        <v>0</v>
      </c>
      <c r="N31" s="90">
        <f t="shared" si="12"/>
        <v>0</v>
      </c>
      <c r="O31" s="90">
        <f t="shared" si="13"/>
        <v>0</v>
      </c>
    </row>
    <row r="32" spans="1:15" ht="12.75" customHeight="1">
      <c r="A32" s="17">
        <f t="shared" si="14"/>
        <v>22</v>
      </c>
      <c r="B32" s="81" t="s">
        <v>941</v>
      </c>
      <c r="C32" s="118">
        <v>239</v>
      </c>
      <c r="D32" s="10" t="s">
        <v>72</v>
      </c>
      <c r="E32" s="96"/>
      <c r="F32" s="96"/>
      <c r="G32" s="98"/>
      <c r="H32" s="89"/>
      <c r="I32" s="89"/>
      <c r="J32" s="73"/>
      <c r="K32" s="97">
        <v>0</v>
      </c>
      <c r="L32" s="87">
        <f t="shared" si="10"/>
        <v>0</v>
      </c>
      <c r="M32" s="90">
        <f t="shared" si="11"/>
        <v>0</v>
      </c>
      <c r="N32" s="90">
        <f t="shared" si="12"/>
        <v>0</v>
      </c>
      <c r="O32" s="90">
        <f t="shared" si="13"/>
        <v>0</v>
      </c>
    </row>
    <row r="33" spans="1:15" ht="12.75" customHeight="1">
      <c r="A33" s="17">
        <f t="shared" si="14"/>
        <v>23</v>
      </c>
      <c r="B33" s="81" t="s">
        <v>942</v>
      </c>
      <c r="C33" s="118">
        <v>1200</v>
      </c>
      <c r="D33" s="10" t="s">
        <v>72</v>
      </c>
      <c r="E33" s="96"/>
      <c r="F33" s="96"/>
      <c r="G33" s="98"/>
      <c r="H33" s="89"/>
      <c r="I33" s="89"/>
      <c r="J33" s="73"/>
      <c r="K33" s="97">
        <v>0</v>
      </c>
      <c r="L33" s="87">
        <f t="shared" si="10"/>
        <v>0</v>
      </c>
      <c r="M33" s="90">
        <f t="shared" si="11"/>
        <v>0</v>
      </c>
      <c r="N33" s="90">
        <f t="shared" si="12"/>
        <v>0</v>
      </c>
      <c r="O33" s="90">
        <f t="shared" si="13"/>
        <v>0</v>
      </c>
    </row>
    <row r="34" spans="1:15" ht="12.75" customHeight="1">
      <c r="A34" s="17">
        <f t="shared" si="14"/>
        <v>24</v>
      </c>
      <c r="B34" s="81" t="s">
        <v>943</v>
      </c>
      <c r="C34" s="118">
        <v>400</v>
      </c>
      <c r="D34" s="10" t="s">
        <v>72</v>
      </c>
      <c r="E34" s="96"/>
      <c r="F34" s="96"/>
      <c r="G34" s="98"/>
      <c r="H34" s="89"/>
      <c r="I34" s="89"/>
      <c r="J34" s="73"/>
      <c r="K34" s="97">
        <v>0</v>
      </c>
      <c r="L34" s="87">
        <f t="shared" si="10"/>
        <v>0</v>
      </c>
      <c r="M34" s="90">
        <f t="shared" si="11"/>
        <v>0</v>
      </c>
      <c r="N34" s="90">
        <f t="shared" si="12"/>
        <v>0</v>
      </c>
      <c r="O34" s="90">
        <f t="shared" si="13"/>
        <v>0</v>
      </c>
    </row>
    <row r="35" spans="1:15" ht="12.75" customHeight="1">
      <c r="A35" s="17">
        <f t="shared" si="14"/>
        <v>25</v>
      </c>
      <c r="B35" s="81" t="s">
        <v>944</v>
      </c>
      <c r="C35" s="118">
        <v>1200</v>
      </c>
      <c r="D35" s="10" t="s">
        <v>72</v>
      </c>
      <c r="E35" s="96"/>
      <c r="F35" s="96"/>
      <c r="G35" s="98"/>
      <c r="H35" s="89"/>
      <c r="I35" s="89"/>
      <c r="J35" s="73"/>
      <c r="K35" s="97">
        <v>0</v>
      </c>
      <c r="L35" s="87">
        <f t="shared" si="10"/>
        <v>0</v>
      </c>
      <c r="M35" s="90">
        <f t="shared" si="11"/>
        <v>0</v>
      </c>
      <c r="N35" s="90">
        <f t="shared" si="12"/>
        <v>0</v>
      </c>
      <c r="O35" s="90">
        <f t="shared" si="13"/>
        <v>0</v>
      </c>
    </row>
    <row r="36" spans="1:15" ht="12.75" customHeight="1">
      <c r="A36" s="17">
        <f t="shared" si="14"/>
        <v>26</v>
      </c>
      <c r="B36" s="46" t="s">
        <v>249</v>
      </c>
      <c r="C36" s="118">
        <v>460</v>
      </c>
      <c r="D36" s="10" t="s">
        <v>72</v>
      </c>
      <c r="E36" s="96"/>
      <c r="F36" s="96"/>
      <c r="G36" s="98"/>
      <c r="H36" s="89"/>
      <c r="I36" s="89"/>
      <c r="J36" s="73"/>
      <c r="K36" s="97">
        <v>0</v>
      </c>
      <c r="L36" s="87">
        <f t="shared" si="10"/>
        <v>0</v>
      </c>
      <c r="M36" s="90">
        <f t="shared" si="11"/>
        <v>0</v>
      </c>
      <c r="N36" s="90">
        <f t="shared" si="12"/>
        <v>0</v>
      </c>
      <c r="O36" s="90">
        <f t="shared" si="13"/>
        <v>0</v>
      </c>
    </row>
    <row r="37" spans="1:15" ht="12.75" customHeight="1">
      <c r="A37" s="17">
        <v>27</v>
      </c>
      <c r="B37" s="81" t="s">
        <v>707</v>
      </c>
      <c r="C37" s="118">
        <v>400</v>
      </c>
      <c r="D37" s="24" t="s">
        <v>72</v>
      </c>
      <c r="E37" s="96"/>
      <c r="F37" s="96"/>
      <c r="G37" s="98"/>
      <c r="H37" s="89"/>
      <c r="I37" s="89"/>
      <c r="J37" s="73"/>
      <c r="K37" s="97">
        <v>0</v>
      </c>
      <c r="L37" s="87">
        <f t="shared" si="10"/>
        <v>0</v>
      </c>
      <c r="M37" s="90">
        <f t="shared" si="11"/>
        <v>0</v>
      </c>
      <c r="N37" s="90">
        <f t="shared" si="12"/>
        <v>0</v>
      </c>
      <c r="O37" s="90">
        <f t="shared" si="13"/>
        <v>0</v>
      </c>
    </row>
    <row r="38" spans="1:15" ht="12.75" customHeight="1">
      <c r="A38" s="17">
        <v>28</v>
      </c>
      <c r="B38" s="46" t="s">
        <v>250</v>
      </c>
      <c r="C38" s="118">
        <v>150</v>
      </c>
      <c r="D38" s="10" t="s">
        <v>72</v>
      </c>
      <c r="E38" s="96"/>
      <c r="F38" s="96"/>
      <c r="G38" s="98"/>
      <c r="H38" s="89"/>
      <c r="I38" s="89"/>
      <c r="J38" s="73"/>
      <c r="K38" s="97">
        <v>0</v>
      </c>
      <c r="L38" s="87">
        <f t="shared" si="10"/>
        <v>0</v>
      </c>
      <c r="M38" s="90">
        <f t="shared" si="11"/>
        <v>0</v>
      </c>
      <c r="N38" s="90">
        <f t="shared" si="12"/>
        <v>0</v>
      </c>
      <c r="O38" s="90">
        <f t="shared" si="13"/>
        <v>0</v>
      </c>
    </row>
    <row r="39" spans="1:15" ht="12.75" customHeight="1">
      <c r="A39" s="17">
        <f t="shared" ref="A39:A45" si="15">A38+1</f>
        <v>29</v>
      </c>
      <c r="B39" s="46" t="s">
        <v>251</v>
      </c>
      <c r="C39" s="118">
        <v>330</v>
      </c>
      <c r="D39" s="10" t="s">
        <v>72</v>
      </c>
      <c r="E39" s="96"/>
      <c r="F39" s="96"/>
      <c r="G39" s="98"/>
      <c r="H39" s="89"/>
      <c r="I39" s="89"/>
      <c r="J39" s="73"/>
      <c r="K39" s="97">
        <v>0</v>
      </c>
      <c r="L39" s="87">
        <f t="shared" si="10"/>
        <v>0</v>
      </c>
      <c r="M39" s="90">
        <f t="shared" si="11"/>
        <v>0</v>
      </c>
      <c r="N39" s="90">
        <f t="shared" si="12"/>
        <v>0</v>
      </c>
      <c r="O39" s="90">
        <f t="shared" si="13"/>
        <v>0</v>
      </c>
    </row>
    <row r="40" spans="1:15" ht="12.75" customHeight="1">
      <c r="A40" s="17">
        <f t="shared" si="15"/>
        <v>30</v>
      </c>
      <c r="B40" s="46" t="s">
        <v>252</v>
      </c>
      <c r="C40" s="118">
        <v>200</v>
      </c>
      <c r="D40" s="10" t="s">
        <v>72</v>
      </c>
      <c r="E40" s="96"/>
      <c r="F40" s="96"/>
      <c r="G40" s="98"/>
      <c r="H40" s="89"/>
      <c r="I40" s="89"/>
      <c r="J40" s="73"/>
      <c r="K40" s="97">
        <v>0</v>
      </c>
      <c r="L40" s="87">
        <f t="shared" si="10"/>
        <v>0</v>
      </c>
      <c r="M40" s="90">
        <f t="shared" si="11"/>
        <v>0</v>
      </c>
      <c r="N40" s="90">
        <f t="shared" si="12"/>
        <v>0</v>
      </c>
      <c r="O40" s="90">
        <f t="shared" si="13"/>
        <v>0</v>
      </c>
    </row>
    <row r="41" spans="1:15" ht="12.75" customHeight="1">
      <c r="A41" s="17">
        <f t="shared" si="15"/>
        <v>31</v>
      </c>
      <c r="B41" s="46" t="s">
        <v>253</v>
      </c>
      <c r="C41" s="118">
        <v>80</v>
      </c>
      <c r="D41" s="10" t="s">
        <v>72</v>
      </c>
      <c r="E41" s="96"/>
      <c r="F41" s="96"/>
      <c r="G41" s="98"/>
      <c r="H41" s="89"/>
      <c r="I41" s="89"/>
      <c r="J41" s="73"/>
      <c r="K41" s="97">
        <v>0</v>
      </c>
      <c r="L41" s="87">
        <f t="shared" si="10"/>
        <v>0</v>
      </c>
      <c r="M41" s="90">
        <f t="shared" si="11"/>
        <v>0</v>
      </c>
      <c r="N41" s="90">
        <f t="shared" si="12"/>
        <v>0</v>
      </c>
      <c r="O41" s="90">
        <f t="shared" si="13"/>
        <v>0</v>
      </c>
    </row>
    <row r="42" spans="1:15" ht="12.75" customHeight="1">
      <c r="A42" s="17">
        <f t="shared" si="15"/>
        <v>32</v>
      </c>
      <c r="B42" s="46" t="s">
        <v>254</v>
      </c>
      <c r="C42" s="118">
        <v>700</v>
      </c>
      <c r="D42" s="10" t="s">
        <v>72</v>
      </c>
      <c r="E42" s="96"/>
      <c r="F42" s="96"/>
      <c r="G42" s="98"/>
      <c r="H42" s="89"/>
      <c r="I42" s="89"/>
      <c r="J42" s="73"/>
      <c r="K42" s="97">
        <v>0</v>
      </c>
      <c r="L42" s="87">
        <f t="shared" si="10"/>
        <v>0</v>
      </c>
      <c r="M42" s="90">
        <f t="shared" si="11"/>
        <v>0</v>
      </c>
      <c r="N42" s="90">
        <f t="shared" si="12"/>
        <v>0</v>
      </c>
      <c r="O42" s="90">
        <f t="shared" si="13"/>
        <v>0</v>
      </c>
    </row>
    <row r="43" spans="1:15" ht="12.75" customHeight="1">
      <c r="A43" s="17">
        <v>33</v>
      </c>
      <c r="B43" s="81" t="s">
        <v>945</v>
      </c>
      <c r="C43" s="118">
        <v>11</v>
      </c>
      <c r="D43" s="10" t="s">
        <v>72</v>
      </c>
      <c r="E43" s="96"/>
      <c r="F43" s="96"/>
      <c r="G43" s="98"/>
      <c r="H43" s="89"/>
      <c r="I43" s="89"/>
      <c r="J43" s="73"/>
      <c r="K43" s="97">
        <v>0</v>
      </c>
      <c r="L43" s="87">
        <f t="shared" si="10"/>
        <v>0</v>
      </c>
      <c r="M43" s="90">
        <f t="shared" si="11"/>
        <v>0</v>
      </c>
      <c r="N43" s="90">
        <f t="shared" si="12"/>
        <v>0</v>
      </c>
      <c r="O43" s="90">
        <f t="shared" si="13"/>
        <v>0</v>
      </c>
    </row>
    <row r="44" spans="1:15" ht="12.75" customHeight="1">
      <c r="A44" s="17">
        <f t="shared" si="15"/>
        <v>34</v>
      </c>
      <c r="B44" s="46" t="s">
        <v>255</v>
      </c>
      <c r="C44" s="118">
        <v>825</v>
      </c>
      <c r="D44" s="24" t="s">
        <v>72</v>
      </c>
      <c r="E44" s="96"/>
      <c r="F44" s="96"/>
      <c r="G44" s="98"/>
      <c r="H44" s="89"/>
      <c r="I44" s="89"/>
      <c r="J44" s="73"/>
      <c r="K44" s="97">
        <v>0</v>
      </c>
      <c r="L44" s="87">
        <f t="shared" si="10"/>
        <v>0</v>
      </c>
      <c r="M44" s="90">
        <f t="shared" si="11"/>
        <v>0</v>
      </c>
      <c r="N44" s="90">
        <f t="shared" si="12"/>
        <v>0</v>
      </c>
      <c r="O44" s="90">
        <f t="shared" si="13"/>
        <v>0</v>
      </c>
    </row>
    <row r="45" spans="1:15" ht="12.75" customHeight="1">
      <c r="A45" s="17">
        <f t="shared" si="15"/>
        <v>35</v>
      </c>
      <c r="B45" s="46" t="s">
        <v>256</v>
      </c>
      <c r="C45" s="118">
        <v>180</v>
      </c>
      <c r="D45" s="24" t="s">
        <v>72</v>
      </c>
      <c r="E45" s="96"/>
      <c r="F45" s="96"/>
      <c r="G45" s="98"/>
      <c r="H45" s="89"/>
      <c r="I45" s="89"/>
      <c r="J45" s="73"/>
      <c r="K45" s="97">
        <v>0</v>
      </c>
      <c r="L45" s="87">
        <f t="shared" si="10"/>
        <v>0</v>
      </c>
      <c r="M45" s="90">
        <f t="shared" si="11"/>
        <v>0</v>
      </c>
      <c r="N45" s="90">
        <f t="shared" si="12"/>
        <v>0</v>
      </c>
      <c r="O45" s="90">
        <f t="shared" si="13"/>
        <v>0</v>
      </c>
    </row>
    <row r="46" spans="1:15" ht="12.75" customHeight="1">
      <c r="A46" s="17">
        <v>36</v>
      </c>
      <c r="B46" s="46" t="s">
        <v>261</v>
      </c>
      <c r="C46" s="118">
        <v>550</v>
      </c>
      <c r="D46" s="24" t="s">
        <v>72</v>
      </c>
      <c r="E46" s="96"/>
      <c r="F46" s="96"/>
      <c r="G46" s="98"/>
      <c r="H46" s="89"/>
      <c r="I46" s="89"/>
      <c r="J46" s="73"/>
      <c r="K46" s="97">
        <v>0</v>
      </c>
      <c r="L46" s="87">
        <f t="shared" si="10"/>
        <v>0</v>
      </c>
      <c r="M46" s="90">
        <f t="shared" si="11"/>
        <v>0</v>
      </c>
      <c r="N46" s="90">
        <f t="shared" si="12"/>
        <v>0</v>
      </c>
      <c r="O46" s="90">
        <f t="shared" si="13"/>
        <v>0</v>
      </c>
    </row>
    <row r="47" spans="1:15" ht="12.75" customHeight="1">
      <c r="A47" s="17">
        <f t="shared" ref="A47:A55" si="16">A46+1</f>
        <v>37</v>
      </c>
      <c r="B47" s="46" t="s">
        <v>262</v>
      </c>
      <c r="C47" s="118">
        <v>6400</v>
      </c>
      <c r="D47" s="24" t="s">
        <v>72</v>
      </c>
      <c r="E47" s="96"/>
      <c r="F47" s="96"/>
      <c r="G47" s="98"/>
      <c r="H47" s="89"/>
      <c r="I47" s="89"/>
      <c r="J47" s="73"/>
      <c r="K47" s="97">
        <v>0</v>
      </c>
      <c r="L47" s="87">
        <f t="shared" si="10"/>
        <v>0</v>
      </c>
      <c r="M47" s="90">
        <f t="shared" si="11"/>
        <v>0</v>
      </c>
      <c r="N47" s="90">
        <f t="shared" si="12"/>
        <v>0</v>
      </c>
      <c r="O47" s="90">
        <f t="shared" si="13"/>
        <v>0</v>
      </c>
    </row>
    <row r="48" spans="1:15" ht="12.75" customHeight="1">
      <c r="A48" s="17">
        <f t="shared" si="16"/>
        <v>38</v>
      </c>
      <c r="B48" s="46" t="s">
        <v>263</v>
      </c>
      <c r="C48" s="118">
        <v>2600</v>
      </c>
      <c r="D48" s="24" t="s">
        <v>72</v>
      </c>
      <c r="E48" s="96"/>
      <c r="F48" s="96"/>
      <c r="G48" s="98"/>
      <c r="H48" s="89"/>
      <c r="I48" s="89"/>
      <c r="J48" s="73"/>
      <c r="K48" s="97">
        <v>0</v>
      </c>
      <c r="L48" s="87">
        <f t="shared" si="10"/>
        <v>0</v>
      </c>
      <c r="M48" s="90">
        <f t="shared" si="11"/>
        <v>0</v>
      </c>
      <c r="N48" s="90">
        <f t="shared" si="12"/>
        <v>0</v>
      </c>
      <c r="O48" s="90">
        <f t="shared" si="13"/>
        <v>0</v>
      </c>
    </row>
    <row r="49" spans="1:15" ht="12.75" customHeight="1">
      <c r="A49" s="17">
        <f t="shared" si="16"/>
        <v>39</v>
      </c>
      <c r="B49" s="46" t="s">
        <v>264</v>
      </c>
      <c r="C49" s="118">
        <v>33</v>
      </c>
      <c r="D49" s="24" t="s">
        <v>72</v>
      </c>
      <c r="E49" s="96"/>
      <c r="F49" s="96"/>
      <c r="G49" s="98"/>
      <c r="H49" s="89"/>
      <c r="I49" s="89"/>
      <c r="J49" s="73"/>
      <c r="K49" s="97">
        <v>0</v>
      </c>
      <c r="L49" s="87">
        <f t="shared" si="10"/>
        <v>0</v>
      </c>
      <c r="M49" s="90">
        <f t="shared" si="11"/>
        <v>0</v>
      </c>
      <c r="N49" s="90">
        <f t="shared" si="12"/>
        <v>0</v>
      </c>
      <c r="O49" s="90">
        <f t="shared" si="13"/>
        <v>0</v>
      </c>
    </row>
    <row r="50" spans="1:15" ht="12.75" customHeight="1">
      <c r="A50" s="17">
        <f t="shared" si="16"/>
        <v>40</v>
      </c>
      <c r="B50" s="46" t="s">
        <v>265</v>
      </c>
      <c r="C50" s="118">
        <v>92</v>
      </c>
      <c r="D50" s="24" t="s">
        <v>72</v>
      </c>
      <c r="E50" s="96"/>
      <c r="F50" s="96"/>
      <c r="G50" s="98"/>
      <c r="H50" s="89"/>
      <c r="I50" s="89"/>
      <c r="J50" s="73"/>
      <c r="K50" s="97">
        <v>0</v>
      </c>
      <c r="L50" s="87">
        <f t="shared" si="10"/>
        <v>0</v>
      </c>
      <c r="M50" s="90">
        <f t="shared" si="11"/>
        <v>0</v>
      </c>
      <c r="N50" s="90">
        <f t="shared" si="12"/>
        <v>0</v>
      </c>
      <c r="O50" s="90">
        <f t="shared" si="13"/>
        <v>0</v>
      </c>
    </row>
    <row r="51" spans="1:15" ht="12.75" customHeight="1">
      <c r="A51" s="17">
        <f t="shared" si="16"/>
        <v>41</v>
      </c>
      <c r="B51" s="46" t="s">
        <v>266</v>
      </c>
      <c r="C51" s="118">
        <v>1227</v>
      </c>
      <c r="D51" s="24" t="s">
        <v>72</v>
      </c>
      <c r="E51" s="96"/>
      <c r="F51" s="96"/>
      <c r="G51" s="98"/>
      <c r="H51" s="89"/>
      <c r="I51" s="89"/>
      <c r="J51" s="73"/>
      <c r="K51" s="97">
        <v>0</v>
      </c>
      <c r="L51" s="87">
        <f t="shared" si="10"/>
        <v>0</v>
      </c>
      <c r="M51" s="90">
        <f t="shared" si="11"/>
        <v>0</v>
      </c>
      <c r="N51" s="90">
        <f t="shared" si="12"/>
        <v>0</v>
      </c>
      <c r="O51" s="90">
        <f t="shared" si="13"/>
        <v>0</v>
      </c>
    </row>
    <row r="52" spans="1:15" ht="12.75" customHeight="1">
      <c r="A52" s="17">
        <f t="shared" si="16"/>
        <v>42</v>
      </c>
      <c r="B52" s="46" t="s">
        <v>267</v>
      </c>
      <c r="C52" s="118">
        <v>600</v>
      </c>
      <c r="D52" s="24" t="s">
        <v>72</v>
      </c>
      <c r="E52" s="96"/>
      <c r="F52" s="96"/>
      <c r="G52" s="98"/>
      <c r="H52" s="89"/>
      <c r="I52" s="89"/>
      <c r="J52" s="73"/>
      <c r="K52" s="97">
        <v>0</v>
      </c>
      <c r="L52" s="87">
        <f t="shared" si="10"/>
        <v>0</v>
      </c>
      <c r="M52" s="90">
        <f t="shared" si="11"/>
        <v>0</v>
      </c>
      <c r="N52" s="90">
        <f t="shared" si="12"/>
        <v>0</v>
      </c>
      <c r="O52" s="90">
        <f t="shared" si="13"/>
        <v>0</v>
      </c>
    </row>
    <row r="53" spans="1:15" ht="12.75" customHeight="1">
      <c r="A53" s="17">
        <f t="shared" si="16"/>
        <v>43</v>
      </c>
      <c r="B53" s="46" t="s">
        <v>268</v>
      </c>
      <c r="C53" s="118">
        <v>4292</v>
      </c>
      <c r="D53" s="24" t="s">
        <v>72</v>
      </c>
      <c r="E53" s="96"/>
      <c r="F53" s="96"/>
      <c r="G53" s="98"/>
      <c r="H53" s="89"/>
      <c r="I53" s="89"/>
      <c r="J53" s="73"/>
      <c r="K53" s="97">
        <v>0</v>
      </c>
      <c r="L53" s="87">
        <f t="shared" si="10"/>
        <v>0</v>
      </c>
      <c r="M53" s="90">
        <f t="shared" si="11"/>
        <v>0</v>
      </c>
      <c r="N53" s="90">
        <f t="shared" si="12"/>
        <v>0</v>
      </c>
      <c r="O53" s="90">
        <f t="shared" si="13"/>
        <v>0</v>
      </c>
    </row>
    <row r="54" spans="1:15" ht="12.75" customHeight="1">
      <c r="A54" s="17">
        <f t="shared" si="16"/>
        <v>44</v>
      </c>
      <c r="B54" s="46" t="s">
        <v>269</v>
      </c>
      <c r="C54" s="118">
        <v>163</v>
      </c>
      <c r="D54" s="24" t="s">
        <v>72</v>
      </c>
      <c r="E54" s="96"/>
      <c r="F54" s="96"/>
      <c r="G54" s="98"/>
      <c r="H54" s="89"/>
      <c r="I54" s="89"/>
      <c r="J54" s="73"/>
      <c r="K54" s="97">
        <v>0</v>
      </c>
      <c r="L54" s="87">
        <f t="shared" si="10"/>
        <v>0</v>
      </c>
      <c r="M54" s="90">
        <f t="shared" si="11"/>
        <v>0</v>
      </c>
      <c r="N54" s="90">
        <f t="shared" si="12"/>
        <v>0</v>
      </c>
      <c r="O54" s="90">
        <f t="shared" si="13"/>
        <v>0</v>
      </c>
    </row>
    <row r="55" spans="1:15" ht="12.75" customHeight="1">
      <c r="A55" s="17">
        <f t="shared" si="16"/>
        <v>45</v>
      </c>
      <c r="B55" s="46" t="s">
        <v>270</v>
      </c>
      <c r="C55" s="118">
        <v>2100</v>
      </c>
      <c r="D55" s="24" t="s">
        <v>72</v>
      </c>
      <c r="E55" s="96"/>
      <c r="F55" s="96"/>
      <c r="G55" s="98"/>
      <c r="H55" s="89"/>
      <c r="I55" s="89"/>
      <c r="J55" s="73"/>
      <c r="K55" s="97">
        <v>0</v>
      </c>
      <c r="L55" s="87">
        <f t="shared" si="10"/>
        <v>0</v>
      </c>
      <c r="M55" s="90">
        <f t="shared" si="11"/>
        <v>0</v>
      </c>
      <c r="N55" s="90">
        <f t="shared" si="12"/>
        <v>0</v>
      </c>
      <c r="O55" s="90">
        <f t="shared" si="13"/>
        <v>0</v>
      </c>
    </row>
    <row r="56" spans="1:15" ht="12.75" customHeight="1">
      <c r="A56" s="17">
        <v>46</v>
      </c>
      <c r="B56" s="81" t="s">
        <v>720</v>
      </c>
      <c r="C56" s="118">
        <v>800</v>
      </c>
      <c r="D56" s="24" t="s">
        <v>72</v>
      </c>
      <c r="E56" s="96"/>
      <c r="F56" s="96"/>
      <c r="G56" s="98"/>
      <c r="H56" s="89"/>
      <c r="I56" s="89"/>
      <c r="J56" s="73"/>
      <c r="K56" s="97">
        <v>0</v>
      </c>
      <c r="L56" s="87">
        <f t="shared" si="10"/>
        <v>0</v>
      </c>
      <c r="M56" s="90">
        <f t="shared" si="11"/>
        <v>0</v>
      </c>
      <c r="N56" s="90">
        <f t="shared" si="12"/>
        <v>0</v>
      </c>
      <c r="O56" s="90">
        <f t="shared" si="13"/>
        <v>0</v>
      </c>
    </row>
    <row r="57" spans="1:15" ht="12.75" customHeight="1">
      <c r="A57" s="17">
        <v>47</v>
      </c>
      <c r="B57" s="81" t="s">
        <v>721</v>
      </c>
      <c r="C57" s="118">
        <v>800</v>
      </c>
      <c r="D57" s="24" t="s">
        <v>72</v>
      </c>
      <c r="E57" s="96"/>
      <c r="F57" s="96"/>
      <c r="G57" s="98"/>
      <c r="H57" s="89"/>
      <c r="I57" s="89"/>
      <c r="J57" s="73"/>
      <c r="K57" s="97">
        <v>0</v>
      </c>
      <c r="L57" s="87">
        <f t="shared" si="10"/>
        <v>0</v>
      </c>
      <c r="M57" s="90">
        <f t="shared" si="11"/>
        <v>0</v>
      </c>
      <c r="N57" s="90">
        <f t="shared" si="12"/>
        <v>0</v>
      </c>
      <c r="O57" s="90">
        <f t="shared" si="13"/>
        <v>0</v>
      </c>
    </row>
    <row r="58" spans="1:15" ht="12.75" customHeight="1">
      <c r="A58" s="17">
        <f t="shared" ref="A58:A63" si="17">A57+1</f>
        <v>48</v>
      </c>
      <c r="B58" s="46" t="s">
        <v>271</v>
      </c>
      <c r="C58" s="118">
        <v>1800</v>
      </c>
      <c r="D58" s="24" t="s">
        <v>72</v>
      </c>
      <c r="E58" s="96"/>
      <c r="F58" s="96"/>
      <c r="G58" s="98"/>
      <c r="H58" s="89"/>
      <c r="I58" s="89"/>
      <c r="J58" s="73"/>
      <c r="K58" s="97">
        <v>0</v>
      </c>
      <c r="L58" s="87">
        <f t="shared" si="10"/>
        <v>0</v>
      </c>
      <c r="M58" s="90">
        <f t="shared" si="11"/>
        <v>0</v>
      </c>
      <c r="N58" s="90">
        <f t="shared" si="12"/>
        <v>0</v>
      </c>
      <c r="O58" s="90">
        <f t="shared" si="13"/>
        <v>0</v>
      </c>
    </row>
    <row r="59" spans="1:15" ht="12.75" customHeight="1">
      <c r="A59" s="17">
        <f t="shared" si="17"/>
        <v>49</v>
      </c>
      <c r="B59" s="46" t="s">
        <v>272</v>
      </c>
      <c r="C59" s="118">
        <v>800</v>
      </c>
      <c r="D59" s="24" t="s">
        <v>72</v>
      </c>
      <c r="E59" s="96"/>
      <c r="F59" s="96"/>
      <c r="G59" s="98"/>
      <c r="H59" s="89"/>
      <c r="I59" s="89"/>
      <c r="J59" s="73"/>
      <c r="K59" s="97">
        <v>0</v>
      </c>
      <c r="L59" s="87">
        <f t="shared" si="10"/>
        <v>0</v>
      </c>
      <c r="M59" s="90">
        <f t="shared" si="11"/>
        <v>0</v>
      </c>
      <c r="N59" s="90">
        <f t="shared" si="12"/>
        <v>0</v>
      </c>
      <c r="O59" s="90">
        <f t="shared" si="13"/>
        <v>0</v>
      </c>
    </row>
    <row r="60" spans="1:15" ht="12.75" customHeight="1">
      <c r="A60" s="17">
        <f t="shared" si="17"/>
        <v>50</v>
      </c>
      <c r="B60" s="46" t="s">
        <v>273</v>
      </c>
      <c r="C60" s="118">
        <v>300</v>
      </c>
      <c r="D60" s="24" t="s">
        <v>72</v>
      </c>
      <c r="E60" s="96"/>
      <c r="F60" s="96"/>
      <c r="G60" s="98"/>
      <c r="H60" s="89"/>
      <c r="I60" s="89"/>
      <c r="J60" s="73"/>
      <c r="K60" s="97">
        <v>0</v>
      </c>
      <c r="L60" s="87">
        <f t="shared" si="10"/>
        <v>0</v>
      </c>
      <c r="M60" s="90">
        <f t="shared" si="11"/>
        <v>0</v>
      </c>
      <c r="N60" s="90">
        <f t="shared" si="12"/>
        <v>0</v>
      </c>
      <c r="O60" s="90">
        <f t="shared" si="13"/>
        <v>0</v>
      </c>
    </row>
    <row r="61" spans="1:15" ht="12.75" customHeight="1">
      <c r="A61" s="17">
        <f t="shared" si="17"/>
        <v>51</v>
      </c>
      <c r="B61" s="46" t="s">
        <v>274</v>
      </c>
      <c r="C61" s="118">
        <v>200</v>
      </c>
      <c r="D61" s="24" t="s">
        <v>72</v>
      </c>
      <c r="E61" s="96"/>
      <c r="F61" s="96"/>
      <c r="G61" s="98"/>
      <c r="H61" s="89"/>
      <c r="I61" s="89"/>
      <c r="J61" s="73"/>
      <c r="K61" s="97">
        <v>0</v>
      </c>
      <c r="L61" s="87">
        <f t="shared" si="10"/>
        <v>0</v>
      </c>
      <c r="M61" s="90">
        <f t="shared" si="11"/>
        <v>0</v>
      </c>
      <c r="N61" s="90">
        <f t="shared" si="12"/>
        <v>0</v>
      </c>
      <c r="O61" s="90">
        <f t="shared" si="13"/>
        <v>0</v>
      </c>
    </row>
    <row r="62" spans="1:15" ht="12.75" customHeight="1">
      <c r="A62" s="17">
        <f t="shared" si="17"/>
        <v>52</v>
      </c>
      <c r="B62" s="46" t="s">
        <v>275</v>
      </c>
      <c r="C62" s="118">
        <v>200</v>
      </c>
      <c r="D62" s="24" t="s">
        <v>72</v>
      </c>
      <c r="E62" s="96"/>
      <c r="F62" s="96"/>
      <c r="G62" s="98"/>
      <c r="H62" s="89"/>
      <c r="I62" s="89"/>
      <c r="J62" s="73"/>
      <c r="K62" s="97">
        <v>0</v>
      </c>
      <c r="L62" s="87">
        <f t="shared" si="10"/>
        <v>0</v>
      </c>
      <c r="M62" s="90">
        <f t="shared" si="11"/>
        <v>0</v>
      </c>
      <c r="N62" s="90">
        <f t="shared" si="12"/>
        <v>0</v>
      </c>
      <c r="O62" s="90">
        <f t="shared" si="13"/>
        <v>0</v>
      </c>
    </row>
    <row r="63" spans="1:15" ht="12.75" customHeight="1">
      <c r="A63" s="17">
        <f t="shared" si="17"/>
        <v>53</v>
      </c>
      <c r="B63" s="46" t="s">
        <v>276</v>
      </c>
      <c r="C63" s="118">
        <v>200</v>
      </c>
      <c r="D63" s="24" t="s">
        <v>72</v>
      </c>
      <c r="E63" s="96"/>
      <c r="F63" s="96"/>
      <c r="G63" s="98"/>
      <c r="H63" s="89"/>
      <c r="I63" s="89"/>
      <c r="J63" s="73"/>
      <c r="K63" s="97">
        <v>0</v>
      </c>
      <c r="L63" s="87">
        <f t="shared" si="10"/>
        <v>0</v>
      </c>
      <c r="M63" s="90">
        <f t="shared" si="11"/>
        <v>0</v>
      </c>
      <c r="N63" s="90">
        <f t="shared" si="12"/>
        <v>0</v>
      </c>
      <c r="O63" s="90">
        <f t="shared" si="13"/>
        <v>0</v>
      </c>
    </row>
    <row r="64" spans="1:15" ht="12.75" customHeight="1">
      <c r="A64" s="17">
        <v>54</v>
      </c>
      <c r="B64" s="81" t="s">
        <v>708</v>
      </c>
      <c r="C64" s="118">
        <v>250</v>
      </c>
      <c r="D64" s="24" t="s">
        <v>72</v>
      </c>
      <c r="E64" s="96"/>
      <c r="F64" s="96"/>
      <c r="G64" s="98"/>
      <c r="H64" s="89"/>
      <c r="I64" s="89"/>
      <c r="J64" s="73"/>
      <c r="K64" s="97">
        <v>0</v>
      </c>
      <c r="L64" s="87">
        <f t="shared" si="10"/>
        <v>0</v>
      </c>
      <c r="M64" s="90">
        <f t="shared" si="11"/>
        <v>0</v>
      </c>
      <c r="N64" s="90">
        <f t="shared" si="12"/>
        <v>0</v>
      </c>
      <c r="O64" s="90">
        <f t="shared" si="13"/>
        <v>0</v>
      </c>
    </row>
    <row r="65" spans="1:15" ht="12.75" customHeight="1">
      <c r="A65" s="17">
        <v>55</v>
      </c>
      <c r="B65" s="46" t="s">
        <v>277</v>
      </c>
      <c r="C65" s="119">
        <v>800</v>
      </c>
      <c r="D65" s="24" t="s">
        <v>72</v>
      </c>
      <c r="E65" s="96"/>
      <c r="F65" s="96"/>
      <c r="G65" s="98"/>
      <c r="H65" s="89"/>
      <c r="I65" s="89"/>
      <c r="J65" s="75"/>
      <c r="K65" s="97">
        <v>0</v>
      </c>
      <c r="L65" s="87">
        <f t="shared" si="10"/>
        <v>0</v>
      </c>
      <c r="M65" s="90">
        <f t="shared" si="11"/>
        <v>0</v>
      </c>
      <c r="N65" s="90">
        <f t="shared" si="12"/>
        <v>0</v>
      </c>
      <c r="O65" s="90">
        <f t="shared" si="13"/>
        <v>0</v>
      </c>
    </row>
    <row r="66" spans="1:15" ht="12.75" customHeight="1">
      <c r="A66" s="17">
        <v>56</v>
      </c>
      <c r="B66" s="46" t="s">
        <v>278</v>
      </c>
      <c r="C66" s="119">
        <v>2100</v>
      </c>
      <c r="D66" s="24" t="s">
        <v>72</v>
      </c>
      <c r="E66" s="96"/>
      <c r="F66" s="96"/>
      <c r="G66" s="98"/>
      <c r="H66" s="89"/>
      <c r="I66" s="89"/>
      <c r="J66" s="75"/>
      <c r="K66" s="97">
        <v>0</v>
      </c>
      <c r="L66" s="87">
        <f t="shared" si="10"/>
        <v>0</v>
      </c>
      <c r="M66" s="90">
        <f t="shared" si="11"/>
        <v>0</v>
      </c>
      <c r="N66" s="90">
        <f t="shared" si="12"/>
        <v>0</v>
      </c>
      <c r="O66" s="90">
        <f t="shared" si="13"/>
        <v>0</v>
      </c>
    </row>
    <row r="67" spans="1:15" ht="12.75" customHeight="1">
      <c r="A67" s="17">
        <f>A66+1</f>
        <v>57</v>
      </c>
      <c r="B67" s="81" t="s">
        <v>722</v>
      </c>
      <c r="C67" s="119">
        <v>300</v>
      </c>
      <c r="D67" s="24" t="s">
        <v>72</v>
      </c>
      <c r="E67" s="96"/>
      <c r="F67" s="96"/>
      <c r="G67" s="98"/>
      <c r="H67" s="89"/>
      <c r="I67" s="89"/>
      <c r="J67" s="75"/>
      <c r="K67" s="97">
        <v>0</v>
      </c>
      <c r="L67" s="87">
        <f t="shared" si="10"/>
        <v>0</v>
      </c>
      <c r="M67" s="90">
        <f t="shared" si="11"/>
        <v>0</v>
      </c>
      <c r="N67" s="90">
        <f t="shared" si="12"/>
        <v>0</v>
      </c>
      <c r="O67" s="90">
        <f t="shared" si="13"/>
        <v>0</v>
      </c>
    </row>
    <row r="68" spans="1:15" ht="12.75" customHeight="1">
      <c r="A68" s="17">
        <v>58</v>
      </c>
      <c r="B68" s="46" t="s">
        <v>279</v>
      </c>
      <c r="C68" s="119">
        <v>400</v>
      </c>
      <c r="D68" s="24" t="s">
        <v>72</v>
      </c>
      <c r="E68" s="96"/>
      <c r="F68" s="96"/>
      <c r="G68" s="98"/>
      <c r="H68" s="89"/>
      <c r="I68" s="89"/>
      <c r="J68" s="75"/>
      <c r="K68" s="97">
        <v>0</v>
      </c>
      <c r="L68" s="87">
        <f t="shared" si="10"/>
        <v>0</v>
      </c>
      <c r="M68" s="90">
        <f t="shared" si="11"/>
        <v>0</v>
      </c>
      <c r="N68" s="90">
        <f t="shared" si="12"/>
        <v>0</v>
      </c>
      <c r="O68" s="90">
        <f t="shared" si="13"/>
        <v>0</v>
      </c>
    </row>
    <row r="69" spans="1:15" ht="12.75" customHeight="1">
      <c r="A69" s="17">
        <v>59</v>
      </c>
      <c r="B69" s="81" t="s">
        <v>1018</v>
      </c>
      <c r="C69" s="119">
        <v>400</v>
      </c>
      <c r="D69" s="24" t="s">
        <v>72</v>
      </c>
      <c r="E69" s="96"/>
      <c r="F69" s="96"/>
      <c r="G69" s="98"/>
      <c r="H69" s="89"/>
      <c r="I69" s="89"/>
      <c r="J69" s="75"/>
      <c r="K69" s="97">
        <v>0</v>
      </c>
      <c r="L69" s="87">
        <f t="shared" ref="L69:L92" si="18">PRODUCT(K69,1.085)</f>
        <v>0</v>
      </c>
      <c r="M69" s="90">
        <f t="shared" ref="M69:M92" si="19">PRODUCT(I69,K69)</f>
        <v>0</v>
      </c>
      <c r="N69" s="90">
        <f>PRODUCT(J69,L69)</f>
        <v>0</v>
      </c>
      <c r="O69" s="90">
        <f t="shared" ref="O69:O92" si="20">PRODUCT(K69,M69)</f>
        <v>0</v>
      </c>
    </row>
    <row r="70" spans="1:15" ht="12.75" customHeight="1">
      <c r="A70" s="17">
        <v>60</v>
      </c>
      <c r="B70" s="46" t="s">
        <v>281</v>
      </c>
      <c r="C70" s="119">
        <v>1200</v>
      </c>
      <c r="D70" s="24" t="s">
        <v>72</v>
      </c>
      <c r="E70" s="96"/>
      <c r="F70" s="96"/>
      <c r="G70" s="98"/>
      <c r="H70" s="89"/>
      <c r="I70" s="89"/>
      <c r="J70" s="75"/>
      <c r="K70" s="97">
        <v>0</v>
      </c>
      <c r="L70" s="87">
        <f t="shared" si="18"/>
        <v>0</v>
      </c>
      <c r="M70" s="90">
        <f t="shared" si="19"/>
        <v>0</v>
      </c>
      <c r="N70" s="90">
        <f t="shared" ref="N70:N92" si="21">PRODUCT(J70,L70)</f>
        <v>0</v>
      </c>
      <c r="O70" s="90">
        <f t="shared" si="20"/>
        <v>0</v>
      </c>
    </row>
    <row r="71" spans="1:15" ht="12.75" customHeight="1">
      <c r="A71" s="17">
        <v>61</v>
      </c>
      <c r="B71" s="46" t="s">
        <v>280</v>
      </c>
      <c r="C71" s="119">
        <v>550</v>
      </c>
      <c r="D71" s="24" t="s">
        <v>72</v>
      </c>
      <c r="E71" s="96"/>
      <c r="F71" s="96"/>
      <c r="G71" s="98"/>
      <c r="H71" s="89"/>
      <c r="I71" s="89"/>
      <c r="J71" s="75"/>
      <c r="K71" s="97">
        <v>0</v>
      </c>
      <c r="L71" s="87">
        <f>PRODUCT(K71,1.085)</f>
        <v>0</v>
      </c>
      <c r="M71" s="90">
        <f>PRODUCT(I71,K71)</f>
        <v>0</v>
      </c>
      <c r="N71" s="90">
        <f>PRODUCT(J71,L71)</f>
        <v>0</v>
      </c>
      <c r="O71" s="90">
        <f>PRODUCT(K71,M71)</f>
        <v>0</v>
      </c>
    </row>
    <row r="72" spans="1:15" ht="12.75" customHeight="1">
      <c r="A72" s="17">
        <v>62</v>
      </c>
      <c r="B72" s="46" t="s">
        <v>282</v>
      </c>
      <c r="C72" s="119">
        <v>1800</v>
      </c>
      <c r="D72" s="24" t="s">
        <v>72</v>
      </c>
      <c r="E72" s="96"/>
      <c r="F72" s="96"/>
      <c r="G72" s="98"/>
      <c r="H72" s="89"/>
      <c r="I72" s="89"/>
      <c r="J72" s="75"/>
      <c r="K72" s="97">
        <v>0</v>
      </c>
      <c r="L72" s="87">
        <f t="shared" si="18"/>
        <v>0</v>
      </c>
      <c r="M72" s="90">
        <f t="shared" si="19"/>
        <v>0</v>
      </c>
      <c r="N72" s="90">
        <f t="shared" si="21"/>
        <v>0</v>
      </c>
      <c r="O72" s="90">
        <f t="shared" si="20"/>
        <v>0</v>
      </c>
    </row>
    <row r="73" spans="1:15" ht="12.75" customHeight="1">
      <c r="A73" s="17">
        <f t="shared" ref="A73:A86" si="22">A72+1</f>
        <v>63</v>
      </c>
      <c r="B73" s="46" t="s">
        <v>283</v>
      </c>
      <c r="C73" s="119">
        <v>500</v>
      </c>
      <c r="D73" s="24" t="s">
        <v>72</v>
      </c>
      <c r="E73" s="96"/>
      <c r="F73" s="96"/>
      <c r="G73" s="98"/>
      <c r="H73" s="89"/>
      <c r="I73" s="89"/>
      <c r="J73" s="75"/>
      <c r="K73" s="97">
        <v>0</v>
      </c>
      <c r="L73" s="87">
        <f t="shared" si="18"/>
        <v>0</v>
      </c>
      <c r="M73" s="90">
        <f t="shared" si="19"/>
        <v>0</v>
      </c>
      <c r="N73" s="90">
        <f t="shared" si="21"/>
        <v>0</v>
      </c>
      <c r="O73" s="90">
        <f t="shared" si="20"/>
        <v>0</v>
      </c>
    </row>
    <row r="74" spans="1:15" ht="12.75" customHeight="1">
      <c r="A74" s="17">
        <v>64</v>
      </c>
      <c r="B74" s="81" t="s">
        <v>710</v>
      </c>
      <c r="C74" s="118">
        <v>800</v>
      </c>
      <c r="D74" s="24" t="s">
        <v>72</v>
      </c>
      <c r="E74" s="96"/>
      <c r="F74" s="96"/>
      <c r="G74" s="98"/>
      <c r="H74" s="89"/>
      <c r="I74" s="89"/>
      <c r="J74" s="73"/>
      <c r="K74" s="97">
        <v>0</v>
      </c>
      <c r="L74" s="87">
        <f>PRODUCT(K74,1.085)</f>
        <v>0</v>
      </c>
      <c r="M74" s="90">
        <f t="shared" ref="M74:O75" si="23">PRODUCT(I74,K74)</f>
        <v>0</v>
      </c>
      <c r="N74" s="90">
        <f t="shared" si="23"/>
        <v>0</v>
      </c>
      <c r="O74" s="90">
        <f t="shared" si="23"/>
        <v>0</v>
      </c>
    </row>
    <row r="75" spans="1:15" ht="12.75" customHeight="1">
      <c r="A75" s="17">
        <v>65</v>
      </c>
      <c r="B75" s="81" t="s">
        <v>709</v>
      </c>
      <c r="C75" s="118">
        <v>400</v>
      </c>
      <c r="D75" s="24" t="s">
        <v>72</v>
      </c>
      <c r="E75" s="96"/>
      <c r="F75" s="96"/>
      <c r="G75" s="98"/>
      <c r="H75" s="89"/>
      <c r="I75" s="89"/>
      <c r="J75" s="73"/>
      <c r="K75" s="97">
        <v>0</v>
      </c>
      <c r="L75" s="87">
        <f>PRODUCT(K75,1.085)</f>
        <v>0</v>
      </c>
      <c r="M75" s="90">
        <f t="shared" si="23"/>
        <v>0</v>
      </c>
      <c r="N75" s="90">
        <f t="shared" si="23"/>
        <v>0</v>
      </c>
      <c r="O75" s="90">
        <f t="shared" si="23"/>
        <v>0</v>
      </c>
    </row>
    <row r="76" spans="1:15" ht="12.75" customHeight="1">
      <c r="A76" s="17">
        <v>66</v>
      </c>
      <c r="B76" s="81" t="s">
        <v>717</v>
      </c>
      <c r="C76" s="118">
        <v>500</v>
      </c>
      <c r="D76" s="24" t="s">
        <v>72</v>
      </c>
      <c r="E76" s="96"/>
      <c r="F76" s="96"/>
      <c r="G76" s="98"/>
      <c r="H76" s="89"/>
      <c r="I76" s="89"/>
      <c r="J76" s="73"/>
      <c r="K76" s="97">
        <v>0</v>
      </c>
      <c r="L76" s="97">
        <v>0</v>
      </c>
      <c r="M76" s="90">
        <f t="shared" ref="M76:O77" si="24">PRODUCT(I76,K76)</f>
        <v>0</v>
      </c>
      <c r="N76" s="90">
        <f t="shared" si="24"/>
        <v>0</v>
      </c>
      <c r="O76" s="90">
        <f t="shared" si="24"/>
        <v>0</v>
      </c>
    </row>
    <row r="77" spans="1:15" ht="12.75" customHeight="1">
      <c r="A77" s="17">
        <v>67</v>
      </c>
      <c r="B77" s="81" t="s">
        <v>718</v>
      </c>
      <c r="C77" s="118">
        <v>500</v>
      </c>
      <c r="D77" s="24" t="s">
        <v>72</v>
      </c>
      <c r="E77" s="96"/>
      <c r="F77" s="96"/>
      <c r="G77" s="98"/>
      <c r="H77" s="89"/>
      <c r="I77" s="89"/>
      <c r="J77" s="73"/>
      <c r="K77" s="97">
        <v>0</v>
      </c>
      <c r="L77" s="97">
        <v>0</v>
      </c>
      <c r="M77" s="90">
        <f t="shared" si="24"/>
        <v>0</v>
      </c>
      <c r="N77" s="90">
        <f t="shared" si="24"/>
        <v>0</v>
      </c>
      <c r="O77" s="90">
        <f t="shared" si="24"/>
        <v>0</v>
      </c>
    </row>
    <row r="78" spans="1:15" ht="12.75" customHeight="1">
      <c r="A78" s="17">
        <v>68</v>
      </c>
      <c r="B78" s="46" t="s">
        <v>284</v>
      </c>
      <c r="C78" s="119">
        <v>370</v>
      </c>
      <c r="D78" s="24" t="s">
        <v>72</v>
      </c>
      <c r="E78" s="96"/>
      <c r="F78" s="96"/>
      <c r="G78" s="98"/>
      <c r="H78" s="89"/>
      <c r="I78" s="89"/>
      <c r="J78" s="75"/>
      <c r="K78" s="97">
        <v>0</v>
      </c>
      <c r="L78" s="87">
        <f t="shared" si="18"/>
        <v>0</v>
      </c>
      <c r="M78" s="90">
        <f t="shared" si="19"/>
        <v>0</v>
      </c>
      <c r="N78" s="90">
        <f t="shared" si="21"/>
        <v>0</v>
      </c>
      <c r="O78" s="90">
        <f t="shared" si="20"/>
        <v>0</v>
      </c>
    </row>
    <row r="79" spans="1:15" ht="12.75" customHeight="1">
      <c r="A79" s="17">
        <v>69</v>
      </c>
      <c r="B79" s="46" t="s">
        <v>285</v>
      </c>
      <c r="C79" s="119">
        <v>180</v>
      </c>
      <c r="D79" s="24" t="s">
        <v>72</v>
      </c>
      <c r="E79" s="96"/>
      <c r="F79" s="96"/>
      <c r="G79" s="98"/>
      <c r="H79" s="89"/>
      <c r="I79" s="89"/>
      <c r="J79" s="75"/>
      <c r="K79" s="97">
        <v>0</v>
      </c>
      <c r="L79" s="87">
        <f t="shared" si="18"/>
        <v>0</v>
      </c>
      <c r="M79" s="90">
        <f t="shared" si="19"/>
        <v>0</v>
      </c>
      <c r="N79" s="90">
        <f t="shared" si="21"/>
        <v>0</v>
      </c>
      <c r="O79" s="90">
        <f t="shared" si="20"/>
        <v>0</v>
      </c>
    </row>
    <row r="80" spans="1:15" ht="12.75" customHeight="1">
      <c r="A80" s="17">
        <f t="shared" si="22"/>
        <v>70</v>
      </c>
      <c r="B80" s="46" t="s">
        <v>286</v>
      </c>
      <c r="C80" s="119">
        <v>166</v>
      </c>
      <c r="D80" s="24" t="s">
        <v>72</v>
      </c>
      <c r="E80" s="96"/>
      <c r="F80" s="96"/>
      <c r="G80" s="98"/>
      <c r="H80" s="89"/>
      <c r="I80" s="89"/>
      <c r="J80" s="75"/>
      <c r="K80" s="97">
        <v>0</v>
      </c>
      <c r="L80" s="87">
        <f t="shared" si="18"/>
        <v>0</v>
      </c>
      <c r="M80" s="90">
        <f t="shared" si="19"/>
        <v>0</v>
      </c>
      <c r="N80" s="90">
        <f t="shared" si="21"/>
        <v>0</v>
      </c>
      <c r="O80" s="90">
        <f t="shared" si="20"/>
        <v>0</v>
      </c>
    </row>
    <row r="81" spans="1:15" ht="12.75" customHeight="1">
      <c r="A81" s="17">
        <f t="shared" si="22"/>
        <v>71</v>
      </c>
      <c r="B81" s="46" t="s">
        <v>287</v>
      </c>
      <c r="C81" s="119">
        <v>400</v>
      </c>
      <c r="D81" s="24" t="s">
        <v>72</v>
      </c>
      <c r="E81" s="96"/>
      <c r="F81" s="96"/>
      <c r="G81" s="98"/>
      <c r="H81" s="89"/>
      <c r="I81" s="89"/>
      <c r="J81" s="75"/>
      <c r="K81" s="97">
        <v>0</v>
      </c>
      <c r="L81" s="87">
        <f t="shared" si="18"/>
        <v>0</v>
      </c>
      <c r="M81" s="90">
        <f t="shared" si="19"/>
        <v>0</v>
      </c>
      <c r="N81" s="90">
        <f t="shared" si="21"/>
        <v>0</v>
      </c>
      <c r="O81" s="90">
        <f t="shared" si="20"/>
        <v>0</v>
      </c>
    </row>
    <row r="82" spans="1:15" ht="12.75" customHeight="1">
      <c r="A82" s="17">
        <f t="shared" si="22"/>
        <v>72</v>
      </c>
      <c r="B82" s="46" t="s">
        <v>288</v>
      </c>
      <c r="C82" s="119">
        <v>500</v>
      </c>
      <c r="D82" s="24" t="s">
        <v>72</v>
      </c>
      <c r="E82" s="96"/>
      <c r="F82" s="96"/>
      <c r="G82" s="98"/>
      <c r="H82" s="89"/>
      <c r="I82" s="89"/>
      <c r="J82" s="75"/>
      <c r="K82" s="97">
        <v>0</v>
      </c>
      <c r="L82" s="87">
        <f t="shared" si="18"/>
        <v>0</v>
      </c>
      <c r="M82" s="90">
        <f t="shared" si="19"/>
        <v>0</v>
      </c>
      <c r="N82" s="90">
        <f t="shared" si="21"/>
        <v>0</v>
      </c>
      <c r="O82" s="90">
        <f t="shared" si="20"/>
        <v>0</v>
      </c>
    </row>
    <row r="83" spans="1:15" ht="12.75" customHeight="1">
      <c r="A83" s="17">
        <f t="shared" si="22"/>
        <v>73</v>
      </c>
      <c r="B83" s="46" t="s">
        <v>289</v>
      </c>
      <c r="C83" s="119">
        <v>200</v>
      </c>
      <c r="D83" s="24" t="s">
        <v>72</v>
      </c>
      <c r="E83" s="96"/>
      <c r="F83" s="96"/>
      <c r="G83" s="98"/>
      <c r="H83" s="89"/>
      <c r="I83" s="89"/>
      <c r="J83" s="75"/>
      <c r="K83" s="97">
        <v>0</v>
      </c>
      <c r="L83" s="87">
        <f t="shared" si="18"/>
        <v>0</v>
      </c>
      <c r="M83" s="90">
        <f t="shared" si="19"/>
        <v>0</v>
      </c>
      <c r="N83" s="90">
        <f t="shared" si="21"/>
        <v>0</v>
      </c>
      <c r="O83" s="90">
        <f t="shared" si="20"/>
        <v>0</v>
      </c>
    </row>
    <row r="84" spans="1:15" ht="12.75" customHeight="1">
      <c r="A84" s="17">
        <f t="shared" si="22"/>
        <v>74</v>
      </c>
      <c r="B84" s="46" t="s">
        <v>290</v>
      </c>
      <c r="C84" s="119">
        <v>1100</v>
      </c>
      <c r="D84" s="24" t="s">
        <v>72</v>
      </c>
      <c r="E84" s="96"/>
      <c r="F84" s="96"/>
      <c r="G84" s="98"/>
      <c r="H84" s="89"/>
      <c r="I84" s="89"/>
      <c r="J84" s="75"/>
      <c r="K84" s="97">
        <v>0</v>
      </c>
      <c r="L84" s="87">
        <f t="shared" si="18"/>
        <v>0</v>
      </c>
      <c r="M84" s="90">
        <f t="shared" si="19"/>
        <v>0</v>
      </c>
      <c r="N84" s="90">
        <f t="shared" si="21"/>
        <v>0</v>
      </c>
      <c r="O84" s="90">
        <f t="shared" si="20"/>
        <v>0</v>
      </c>
    </row>
    <row r="85" spans="1:15" ht="12.75" customHeight="1">
      <c r="A85" s="17">
        <f t="shared" si="22"/>
        <v>75</v>
      </c>
      <c r="B85" s="46" t="s">
        <v>291</v>
      </c>
      <c r="C85" s="118">
        <v>1100</v>
      </c>
      <c r="D85" s="24" t="s">
        <v>72</v>
      </c>
      <c r="E85" s="96"/>
      <c r="F85" s="96"/>
      <c r="G85" s="98"/>
      <c r="H85" s="89"/>
      <c r="I85" s="89"/>
      <c r="J85" s="73"/>
      <c r="K85" s="97">
        <v>0</v>
      </c>
      <c r="L85" s="87">
        <f t="shared" si="18"/>
        <v>0</v>
      </c>
      <c r="M85" s="90">
        <f t="shared" si="19"/>
        <v>0</v>
      </c>
      <c r="N85" s="90">
        <f t="shared" si="21"/>
        <v>0</v>
      </c>
      <c r="O85" s="90">
        <f t="shared" si="20"/>
        <v>0</v>
      </c>
    </row>
    <row r="86" spans="1:15" ht="12.75" customHeight="1">
      <c r="A86" s="17">
        <f t="shared" si="22"/>
        <v>76</v>
      </c>
      <c r="B86" s="46" t="s">
        <v>292</v>
      </c>
      <c r="C86" s="118">
        <v>500</v>
      </c>
      <c r="D86" s="24" t="s">
        <v>72</v>
      </c>
      <c r="E86" s="96"/>
      <c r="F86" s="96"/>
      <c r="G86" s="98"/>
      <c r="H86" s="89"/>
      <c r="I86" s="89"/>
      <c r="J86" s="73"/>
      <c r="K86" s="97">
        <v>0</v>
      </c>
      <c r="L86" s="87">
        <f t="shared" si="18"/>
        <v>0</v>
      </c>
      <c r="M86" s="90">
        <f t="shared" si="19"/>
        <v>0</v>
      </c>
      <c r="N86" s="90">
        <f t="shared" si="21"/>
        <v>0</v>
      </c>
      <c r="O86" s="90">
        <f t="shared" si="20"/>
        <v>0</v>
      </c>
    </row>
    <row r="87" spans="1:15" ht="12.75" customHeight="1">
      <c r="A87" s="17">
        <v>77</v>
      </c>
      <c r="B87" s="81" t="s">
        <v>713</v>
      </c>
      <c r="C87" s="118">
        <v>200</v>
      </c>
      <c r="D87" s="24" t="s">
        <v>72</v>
      </c>
      <c r="E87" s="96"/>
      <c r="F87" s="96"/>
      <c r="G87" s="98"/>
      <c r="H87" s="89"/>
      <c r="I87" s="89"/>
      <c r="J87" s="73"/>
      <c r="K87" s="97">
        <v>0</v>
      </c>
      <c r="L87" s="87">
        <f>PRODUCT(K87,1.085)</f>
        <v>0</v>
      </c>
      <c r="M87" s="90">
        <f>PRODUCT(I87,K87)</f>
        <v>0</v>
      </c>
      <c r="N87" s="90">
        <f>PRODUCT(J87,L87)</f>
        <v>0</v>
      </c>
      <c r="O87" s="90">
        <f>PRODUCT(K87,M87)</f>
        <v>0</v>
      </c>
    </row>
    <row r="88" spans="1:15" ht="12.75" customHeight="1">
      <c r="A88" s="17">
        <v>78</v>
      </c>
      <c r="B88" s="81" t="s">
        <v>712</v>
      </c>
      <c r="C88" s="118">
        <v>200</v>
      </c>
      <c r="D88" s="24" t="s">
        <v>72</v>
      </c>
      <c r="E88" s="96"/>
      <c r="F88" s="96"/>
      <c r="G88" s="98"/>
      <c r="H88" s="89"/>
      <c r="I88" s="89"/>
      <c r="J88" s="73"/>
      <c r="K88" s="97">
        <v>0</v>
      </c>
      <c r="L88" s="87">
        <f t="shared" si="18"/>
        <v>0</v>
      </c>
      <c r="M88" s="90">
        <f t="shared" si="19"/>
        <v>0</v>
      </c>
      <c r="N88" s="90">
        <f t="shared" si="21"/>
        <v>0</v>
      </c>
      <c r="O88" s="90">
        <f t="shared" si="20"/>
        <v>0</v>
      </c>
    </row>
    <row r="89" spans="1:15" ht="12.75" customHeight="1">
      <c r="A89" s="17">
        <v>79</v>
      </c>
      <c r="B89" s="81" t="s">
        <v>711</v>
      </c>
      <c r="C89" s="118">
        <v>230</v>
      </c>
      <c r="D89" s="24" t="s">
        <v>72</v>
      </c>
      <c r="E89" s="96"/>
      <c r="F89" s="96"/>
      <c r="G89" s="98"/>
      <c r="H89" s="89"/>
      <c r="I89" s="89"/>
      <c r="J89" s="73"/>
      <c r="K89" s="97">
        <v>0</v>
      </c>
      <c r="L89" s="87">
        <f>PRODUCT(K89,1.085)</f>
        <v>0</v>
      </c>
      <c r="M89" s="90">
        <f t="shared" ref="M89:O91" si="25">PRODUCT(I89,K89)</f>
        <v>0</v>
      </c>
      <c r="N89" s="90">
        <f t="shared" si="25"/>
        <v>0</v>
      </c>
      <c r="O89" s="90">
        <f t="shared" si="25"/>
        <v>0</v>
      </c>
    </row>
    <row r="90" spans="1:15" ht="12.75" customHeight="1">
      <c r="A90" s="17">
        <v>80</v>
      </c>
      <c r="B90" s="81" t="s">
        <v>716</v>
      </c>
      <c r="C90" s="118">
        <v>100</v>
      </c>
      <c r="D90" s="24" t="s">
        <v>72</v>
      </c>
      <c r="E90" s="96"/>
      <c r="F90" s="96"/>
      <c r="G90" s="98"/>
      <c r="H90" s="89"/>
      <c r="I90" s="89"/>
      <c r="J90" s="73"/>
      <c r="K90" s="97">
        <v>0</v>
      </c>
      <c r="L90" s="87">
        <f>PRODUCT(K90,1.085)</f>
        <v>0</v>
      </c>
      <c r="M90" s="90">
        <f t="shared" si="25"/>
        <v>0</v>
      </c>
      <c r="N90" s="90">
        <f t="shared" si="25"/>
        <v>0</v>
      </c>
      <c r="O90" s="90">
        <f t="shared" si="25"/>
        <v>0</v>
      </c>
    </row>
    <row r="91" spans="1:15" ht="12.75" customHeight="1">
      <c r="A91" s="17">
        <v>81</v>
      </c>
      <c r="B91" s="81" t="s">
        <v>715</v>
      </c>
      <c r="C91" s="118">
        <v>200</v>
      </c>
      <c r="D91" s="24" t="s">
        <v>72</v>
      </c>
      <c r="E91" s="96"/>
      <c r="F91" s="96"/>
      <c r="G91" s="98"/>
      <c r="H91" s="89"/>
      <c r="I91" s="89"/>
      <c r="J91" s="73"/>
      <c r="K91" s="97">
        <v>0</v>
      </c>
      <c r="L91" s="87">
        <f>PRODUCT(K91,1.085)</f>
        <v>0</v>
      </c>
      <c r="M91" s="90">
        <f t="shared" si="25"/>
        <v>0</v>
      </c>
      <c r="N91" s="90">
        <f t="shared" si="25"/>
        <v>0</v>
      </c>
      <c r="O91" s="90">
        <f t="shared" si="25"/>
        <v>0</v>
      </c>
    </row>
    <row r="92" spans="1:15" ht="12.75" customHeight="1">
      <c r="A92" s="17">
        <v>82</v>
      </c>
      <c r="B92" s="81" t="s">
        <v>714</v>
      </c>
      <c r="C92" s="118">
        <v>230</v>
      </c>
      <c r="D92" s="24" t="s">
        <v>72</v>
      </c>
      <c r="E92" s="96"/>
      <c r="F92" s="96"/>
      <c r="G92" s="98"/>
      <c r="H92" s="89"/>
      <c r="I92" s="89"/>
      <c r="J92" s="73"/>
      <c r="K92" s="97">
        <v>0</v>
      </c>
      <c r="L92" s="87">
        <f t="shared" si="18"/>
        <v>0</v>
      </c>
      <c r="M92" s="90">
        <f t="shared" si="19"/>
        <v>0</v>
      </c>
      <c r="N92" s="90">
        <f t="shared" si="21"/>
        <v>0</v>
      </c>
      <c r="O92" s="90">
        <f t="shared" si="20"/>
        <v>0</v>
      </c>
    </row>
    <row r="93" spans="1:15" s="42" customFormat="1" ht="12.6" customHeight="1">
      <c r="A93" s="67"/>
      <c r="B93" s="63" t="s">
        <v>538</v>
      </c>
      <c r="C93" s="69" t="s">
        <v>536</v>
      </c>
      <c r="D93" s="69" t="s">
        <v>536</v>
      </c>
      <c r="E93" s="69" t="s">
        <v>536</v>
      </c>
      <c r="F93" s="69" t="s">
        <v>536</v>
      </c>
      <c r="G93" s="69" t="s">
        <v>536</v>
      </c>
      <c r="H93" s="69" t="s">
        <v>536</v>
      </c>
      <c r="I93" s="69" t="s">
        <v>536</v>
      </c>
      <c r="J93" s="69" t="s">
        <v>536</v>
      </c>
      <c r="K93" s="69" t="s">
        <v>536</v>
      </c>
      <c r="L93" s="69" t="s">
        <v>536</v>
      </c>
      <c r="M93" s="70">
        <f t="shared" ref="M93:O93" si="26">PRODUCT(B93,L93)</f>
        <v>0</v>
      </c>
      <c r="N93" s="70">
        <f t="shared" si="26"/>
        <v>0</v>
      </c>
      <c r="O93" s="70">
        <f t="shared" si="26"/>
        <v>0</v>
      </c>
    </row>
    <row r="94" spans="1:15" s="13" customFormat="1" ht="12.75" customHeight="1">
      <c r="B94" s="18"/>
      <c r="C94" s="19"/>
      <c r="D94" s="19"/>
      <c r="E94" s="19"/>
      <c r="F94" s="19"/>
      <c r="G94" s="20"/>
      <c r="H94" s="20"/>
      <c r="I94" s="20"/>
      <c r="J94" s="20"/>
      <c r="K94" s="20"/>
      <c r="L94" s="20"/>
      <c r="M94" s="20"/>
      <c r="N94" s="41"/>
    </row>
    <row r="95" spans="1:15" s="13" customFormat="1" ht="12.75" customHeight="1">
      <c r="B95" s="13" t="s">
        <v>87</v>
      </c>
    </row>
    <row r="96" spans="1:15" s="13" customFormat="1" ht="12.75" customHeight="1">
      <c r="B96" s="13" t="s">
        <v>5</v>
      </c>
    </row>
    <row r="97" spans="2:15" s="13" customFormat="1" ht="12.75" customHeight="1">
      <c r="B97" s="13" t="s">
        <v>1</v>
      </c>
    </row>
    <row r="98" spans="2:15" s="13" customFormat="1" ht="12.75" customHeight="1">
      <c r="B98" s="13" t="s">
        <v>3</v>
      </c>
    </row>
    <row r="99" spans="2:15" s="13" customFormat="1" ht="12.75" customHeight="1">
      <c r="B99" s="6" t="s">
        <v>0</v>
      </c>
    </row>
    <row r="100" spans="2:15" s="13" customFormat="1" ht="12.75" customHeight="1"/>
    <row r="101" spans="2:15" s="34" customFormat="1" ht="12.75" customHeight="1">
      <c r="B101" s="56" t="s">
        <v>517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</row>
    <row r="102" spans="2:15" s="34" customFormat="1" ht="12.75" customHeight="1">
      <c r="B102" s="137" t="s">
        <v>518</v>
      </c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</row>
    <row r="103" spans="2:15" s="34" customFormat="1" ht="12.75" customHeight="1">
      <c r="B103" s="137" t="s">
        <v>519</v>
      </c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</row>
    <row r="104" spans="2:15" s="34" customFormat="1" ht="12.75" customHeight="1">
      <c r="B104" s="137" t="s">
        <v>520</v>
      </c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</row>
    <row r="105" spans="2:15" s="34" customFormat="1" ht="12.75" customHeight="1">
      <c r="B105" s="137" t="s">
        <v>521</v>
      </c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</row>
    <row r="106" spans="2:15" s="34" customFormat="1" ht="12.75" customHeight="1">
      <c r="B106" s="135" t="s">
        <v>522</v>
      </c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</row>
    <row r="107" spans="2:15" s="34" customFormat="1" ht="12.75" customHeight="1">
      <c r="B107" s="135" t="s">
        <v>523</v>
      </c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</row>
    <row r="108" spans="2:15" s="34" customFormat="1" ht="12.75" customHeight="1">
      <c r="B108" s="135" t="s">
        <v>524</v>
      </c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</row>
    <row r="109" spans="2:15" s="34" customFormat="1" ht="12.75" customHeight="1">
      <c r="B109" s="135" t="s">
        <v>525</v>
      </c>
      <c r="C109" s="136"/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</row>
    <row r="110" spans="2:15" s="34" customFormat="1" ht="12.75" customHeight="1">
      <c r="B110" s="135" t="s">
        <v>526</v>
      </c>
      <c r="C110" s="136"/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</row>
    <row r="111" spans="2:15" s="34" customFormat="1" ht="12.75" customHeight="1">
      <c r="B111" s="135" t="s">
        <v>527</v>
      </c>
      <c r="C111" s="136"/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</row>
    <row r="112" spans="2:15" s="34" customFormat="1" ht="12.75" customHeight="1">
      <c r="B112" s="135" t="s">
        <v>528</v>
      </c>
      <c r="C112" s="136"/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</row>
    <row r="113" spans="2:15" ht="12.75" customHeight="1">
      <c r="B113" s="135" t="s">
        <v>529</v>
      </c>
      <c r="C113" s="136"/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</row>
    <row r="114" spans="2:15" ht="12.75" customHeight="1">
      <c r="B114" s="57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</row>
    <row r="115" spans="2:15" ht="12.75" customHeight="1">
      <c r="B115" s="139" t="s">
        <v>530</v>
      </c>
      <c r="C115" s="136"/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</row>
    <row r="116" spans="2:15" ht="12.75" customHeight="1">
      <c r="B116" s="139" t="s">
        <v>531</v>
      </c>
      <c r="C116" s="136"/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</row>
    <row r="117" spans="2:15" ht="12.75" customHeight="1">
      <c r="B117" s="57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</row>
    <row r="118" spans="2:15" ht="12.75" customHeight="1">
      <c r="B118" s="57" t="s">
        <v>532</v>
      </c>
      <c r="C118" s="49"/>
      <c r="D118" s="49"/>
      <c r="E118" s="49"/>
      <c r="F118" s="49"/>
      <c r="G118" s="49"/>
      <c r="H118" s="49" t="s">
        <v>533</v>
      </c>
      <c r="I118" s="49"/>
      <c r="J118" s="49"/>
      <c r="K118" s="49"/>
      <c r="L118" s="49"/>
      <c r="M118" s="49" t="s">
        <v>534</v>
      </c>
      <c r="N118" s="49"/>
      <c r="O118" s="49"/>
    </row>
    <row r="119" spans="2:15" ht="12.75" customHeight="1">
      <c r="B119" s="57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</row>
    <row r="120" spans="2:15" ht="12.75" customHeight="1">
      <c r="B120" s="110"/>
      <c r="C120" s="111"/>
      <c r="D120" s="111"/>
      <c r="E120" s="111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</row>
  </sheetData>
  <mergeCells count="14">
    <mergeCell ref="B115:O115"/>
    <mergeCell ref="B116:O116"/>
    <mergeCell ref="B108:O108"/>
    <mergeCell ref="B109:O109"/>
    <mergeCell ref="B110:O110"/>
    <mergeCell ref="B111:O111"/>
    <mergeCell ref="B112:O112"/>
    <mergeCell ref="B113:O113"/>
    <mergeCell ref="B107:O107"/>
    <mergeCell ref="B102:O102"/>
    <mergeCell ref="B103:O103"/>
    <mergeCell ref="B104:O104"/>
    <mergeCell ref="B105:O105"/>
    <mergeCell ref="B106:O106"/>
  </mergeCells>
  <phoneticPr fontId="0" type="noConversion"/>
  <pageMargins left="0.75" right="0.75" top="1" bottom="1" header="0" footer="0"/>
  <pageSetup paperSize="9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Osnovne šole Oskarja Kovačiča Ljubljana  </oddHead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O49"/>
  <sheetViews>
    <sheetView zoomScaleNormal="75" workbookViewId="0">
      <selection activeCell="P1" sqref="P1:P1048576"/>
    </sheetView>
  </sheetViews>
  <sheetFormatPr defaultColWidth="9.140625" defaultRowHeight="12.75" customHeight="1"/>
  <cols>
    <col min="1" max="1" width="3.5703125" style="12" customWidth="1"/>
    <col min="2" max="2" width="19.5703125" style="12" customWidth="1"/>
    <col min="3" max="3" width="9.140625" style="12"/>
    <col min="4" max="4" width="7.28515625" style="12" customWidth="1"/>
    <col min="5" max="5" width="6.5703125" style="12" customWidth="1"/>
    <col min="6" max="6" width="6.42578125" style="12" customWidth="1"/>
    <col min="7" max="7" width="4.7109375" style="14" customWidth="1"/>
    <col min="8" max="8" width="7.85546875" style="23" customWidth="1"/>
    <col min="9" max="9" width="7.42578125" style="23" customWidth="1"/>
    <col min="10" max="10" width="7.5703125" style="23" customWidth="1"/>
    <col min="11" max="11" width="7.42578125" style="23" customWidth="1"/>
    <col min="12" max="12" width="7.5703125" style="23" customWidth="1"/>
    <col min="13" max="13" width="6.28515625" style="23" customWidth="1"/>
    <col min="14" max="14" width="7.140625" style="12" customWidth="1"/>
    <col min="15" max="16384" width="9.140625" style="12"/>
  </cols>
  <sheetData>
    <row r="1" spans="1:15" s="4" customFormat="1" ht="12.75" customHeight="1">
      <c r="B1" s="3" t="s">
        <v>95</v>
      </c>
      <c r="G1" s="22"/>
      <c r="H1" s="5"/>
      <c r="I1" s="5"/>
      <c r="J1" s="5"/>
      <c r="K1" s="5"/>
      <c r="L1" s="5"/>
      <c r="M1" s="5"/>
      <c r="N1" s="5"/>
    </row>
    <row r="2" spans="1:15" s="4" customFormat="1" ht="12.75" customHeight="1">
      <c r="B2" s="6" t="s">
        <v>96</v>
      </c>
      <c r="G2" s="22"/>
      <c r="H2" s="5"/>
      <c r="I2" s="5"/>
      <c r="J2" s="5"/>
      <c r="K2" s="5"/>
      <c r="L2" s="5"/>
      <c r="M2" s="5"/>
      <c r="N2" s="5"/>
    </row>
    <row r="3" spans="1:15" s="4" customFormat="1" ht="12.75" customHeight="1">
      <c r="B3" s="6"/>
      <c r="G3" s="22"/>
      <c r="H3" s="5"/>
      <c r="I3" s="5"/>
      <c r="J3" s="5"/>
      <c r="K3" s="5"/>
      <c r="L3" s="5"/>
      <c r="M3" s="5"/>
      <c r="N3" s="5"/>
    </row>
    <row r="4" spans="1:15" s="31" customFormat="1" ht="12.75" customHeight="1">
      <c r="B4" s="30" t="s">
        <v>67</v>
      </c>
      <c r="G4" s="37"/>
      <c r="H4" s="32"/>
      <c r="I4" s="32"/>
      <c r="J4" s="32"/>
      <c r="K4" s="32"/>
      <c r="L4" s="32"/>
      <c r="M4" s="32"/>
      <c r="N4" s="32"/>
    </row>
    <row r="5" spans="1:15" s="31" customFormat="1" ht="12.75" customHeight="1">
      <c r="B5" s="33"/>
      <c r="G5" s="37"/>
      <c r="H5" s="32"/>
      <c r="I5" s="32"/>
      <c r="J5" s="32"/>
      <c r="K5" s="32"/>
      <c r="L5" s="32"/>
      <c r="M5" s="32"/>
      <c r="N5" s="32"/>
    </row>
    <row r="6" spans="1:15" s="7" customFormat="1" ht="12.75" customHeight="1">
      <c r="G6" s="22"/>
      <c r="H6" s="8"/>
      <c r="I6" s="8"/>
      <c r="J6" s="8"/>
      <c r="K6" s="8"/>
      <c r="L6" s="9"/>
      <c r="M6" s="9"/>
      <c r="N6" s="9"/>
    </row>
    <row r="7" spans="1:15" s="7" customFormat="1" ht="18" customHeight="1">
      <c r="G7" s="22"/>
      <c r="H7" s="8"/>
      <c r="I7" s="94" t="s">
        <v>974</v>
      </c>
      <c r="J7" s="8"/>
      <c r="K7" s="8"/>
      <c r="L7" s="9"/>
      <c r="M7" s="9"/>
      <c r="N7" s="9"/>
    </row>
    <row r="8" spans="1:15" s="7" customFormat="1" ht="12.75" customHeight="1">
      <c r="G8" s="22"/>
      <c r="H8" s="8"/>
      <c r="I8" s="8"/>
      <c r="J8" s="8"/>
      <c r="K8" s="8"/>
      <c r="L8" s="9"/>
      <c r="M8" s="9"/>
      <c r="N8" s="9"/>
    </row>
    <row r="9" spans="1:15" s="49" customFormat="1" ht="36.6" customHeight="1">
      <c r="A9" s="47" t="s">
        <v>498</v>
      </c>
      <c r="B9" s="47" t="s">
        <v>499</v>
      </c>
      <c r="C9" s="47" t="s">
        <v>496</v>
      </c>
      <c r="D9" s="47" t="s">
        <v>500</v>
      </c>
      <c r="E9" s="47" t="s">
        <v>497</v>
      </c>
      <c r="F9" s="47" t="s">
        <v>501</v>
      </c>
      <c r="G9" s="47" t="s">
        <v>502</v>
      </c>
      <c r="H9" s="47" t="s">
        <v>503</v>
      </c>
      <c r="I9" s="47" t="s">
        <v>504</v>
      </c>
      <c r="J9" s="47" t="s">
        <v>505</v>
      </c>
      <c r="K9" s="47" t="s">
        <v>506</v>
      </c>
      <c r="L9" s="47" t="s">
        <v>507</v>
      </c>
      <c r="M9" s="47" t="s">
        <v>508</v>
      </c>
      <c r="N9" s="47" t="s">
        <v>509</v>
      </c>
      <c r="O9" s="47" t="s">
        <v>510</v>
      </c>
    </row>
    <row r="10" spans="1:15" s="49" customFormat="1" ht="12.6" customHeight="1">
      <c r="A10" s="50">
        <v>1</v>
      </c>
      <c r="B10" s="50">
        <v>2</v>
      </c>
      <c r="C10" s="50">
        <v>3</v>
      </c>
      <c r="D10" s="50">
        <v>4</v>
      </c>
      <c r="E10" s="50">
        <v>5</v>
      </c>
      <c r="F10" s="50">
        <v>6</v>
      </c>
      <c r="G10" s="50" t="s">
        <v>512</v>
      </c>
      <c r="H10" s="50">
        <v>8</v>
      </c>
      <c r="I10" s="50">
        <v>9</v>
      </c>
      <c r="J10" s="50">
        <v>10</v>
      </c>
      <c r="K10" s="50">
        <v>11</v>
      </c>
      <c r="L10" s="50" t="s">
        <v>513</v>
      </c>
      <c r="M10" s="50" t="s">
        <v>514</v>
      </c>
      <c r="N10" s="50" t="s">
        <v>515</v>
      </c>
      <c r="O10" s="50" t="s">
        <v>516</v>
      </c>
    </row>
    <row r="11" spans="1:15" ht="12.75" customHeight="1">
      <c r="A11" s="17">
        <v>1</v>
      </c>
      <c r="B11" s="46" t="s">
        <v>232</v>
      </c>
      <c r="C11" s="118">
        <v>215</v>
      </c>
      <c r="D11" s="10" t="s">
        <v>72</v>
      </c>
      <c r="E11" s="96"/>
      <c r="F11" s="96"/>
      <c r="G11" s="98"/>
      <c r="H11" s="89"/>
      <c r="I11" s="89"/>
      <c r="J11" s="98"/>
      <c r="K11" s="97">
        <v>0</v>
      </c>
      <c r="L11" s="87">
        <f t="shared" ref="L11:L18" si="0">PRODUCT(K11,1.085)</f>
        <v>0</v>
      </c>
      <c r="M11" s="90">
        <f t="shared" ref="M11:M18" si="1">PRODUCT(B11,K11)</f>
        <v>0</v>
      </c>
      <c r="N11" s="90">
        <f>PRODUCT(C11,L11)</f>
        <v>0</v>
      </c>
      <c r="O11" s="90">
        <f t="shared" ref="O11:O18" si="2">PRODUCT(D11,M11)</f>
        <v>0</v>
      </c>
    </row>
    <row r="12" spans="1:15" ht="12.75" customHeight="1">
      <c r="A12" s="17">
        <f t="shared" ref="A12:A18" si="3">A11+1</f>
        <v>2</v>
      </c>
      <c r="B12" s="46" t="s">
        <v>233</v>
      </c>
      <c r="C12" s="118">
        <v>2600</v>
      </c>
      <c r="D12" s="10" t="s">
        <v>72</v>
      </c>
      <c r="E12" s="96"/>
      <c r="F12" s="96"/>
      <c r="G12" s="98"/>
      <c r="H12" s="89"/>
      <c r="I12" s="89"/>
      <c r="J12" s="98"/>
      <c r="K12" s="97">
        <v>0</v>
      </c>
      <c r="L12" s="87">
        <f t="shared" si="0"/>
        <v>0</v>
      </c>
      <c r="M12" s="90">
        <f t="shared" si="1"/>
        <v>0</v>
      </c>
      <c r="N12" s="90">
        <f t="shared" ref="N12:N18" si="4">PRODUCT(C12,L12)</f>
        <v>0</v>
      </c>
      <c r="O12" s="90">
        <f t="shared" si="2"/>
        <v>0</v>
      </c>
    </row>
    <row r="13" spans="1:15" ht="12.75" customHeight="1">
      <c r="A13" s="17">
        <f t="shared" si="3"/>
        <v>3</v>
      </c>
      <c r="B13" s="46" t="s">
        <v>234</v>
      </c>
      <c r="C13" s="118">
        <v>2600</v>
      </c>
      <c r="D13" s="10" t="s">
        <v>72</v>
      </c>
      <c r="E13" s="96"/>
      <c r="F13" s="96"/>
      <c r="G13" s="98"/>
      <c r="H13" s="89"/>
      <c r="I13" s="89"/>
      <c r="J13" s="98"/>
      <c r="K13" s="97">
        <v>0</v>
      </c>
      <c r="L13" s="87">
        <f t="shared" si="0"/>
        <v>0</v>
      </c>
      <c r="M13" s="90">
        <f t="shared" si="1"/>
        <v>0</v>
      </c>
      <c r="N13" s="90">
        <f t="shared" si="4"/>
        <v>0</v>
      </c>
      <c r="O13" s="90">
        <f t="shared" si="2"/>
        <v>0</v>
      </c>
    </row>
    <row r="14" spans="1:15" ht="12.75" customHeight="1">
      <c r="A14" s="17">
        <f t="shared" si="3"/>
        <v>4</v>
      </c>
      <c r="B14" s="46" t="s">
        <v>235</v>
      </c>
      <c r="C14" s="118">
        <v>276</v>
      </c>
      <c r="D14" s="10" t="s">
        <v>72</v>
      </c>
      <c r="E14" s="96"/>
      <c r="F14" s="96"/>
      <c r="G14" s="98"/>
      <c r="H14" s="89"/>
      <c r="I14" s="89"/>
      <c r="J14" s="98"/>
      <c r="K14" s="97">
        <v>0</v>
      </c>
      <c r="L14" s="87">
        <f t="shared" si="0"/>
        <v>0</v>
      </c>
      <c r="M14" s="90">
        <f t="shared" si="1"/>
        <v>0</v>
      </c>
      <c r="N14" s="90">
        <f t="shared" si="4"/>
        <v>0</v>
      </c>
      <c r="O14" s="90">
        <f t="shared" si="2"/>
        <v>0</v>
      </c>
    </row>
    <row r="15" spans="1:15" ht="12.75" customHeight="1">
      <c r="A15" s="17">
        <f t="shared" si="3"/>
        <v>5</v>
      </c>
      <c r="B15" s="46" t="s">
        <v>236</v>
      </c>
      <c r="C15" s="118">
        <v>1000</v>
      </c>
      <c r="D15" s="10" t="s">
        <v>72</v>
      </c>
      <c r="E15" s="96"/>
      <c r="F15" s="96"/>
      <c r="G15" s="98"/>
      <c r="H15" s="89"/>
      <c r="I15" s="89"/>
      <c r="J15" s="98"/>
      <c r="K15" s="97">
        <v>0</v>
      </c>
      <c r="L15" s="87">
        <f t="shared" si="0"/>
        <v>0</v>
      </c>
      <c r="M15" s="90">
        <f t="shared" si="1"/>
        <v>0</v>
      </c>
      <c r="N15" s="90">
        <f t="shared" si="4"/>
        <v>0</v>
      </c>
      <c r="O15" s="90">
        <f t="shared" si="2"/>
        <v>0</v>
      </c>
    </row>
    <row r="16" spans="1:15" ht="12.75" customHeight="1">
      <c r="A16" s="17">
        <f t="shared" si="3"/>
        <v>6</v>
      </c>
      <c r="B16" s="46" t="s">
        <v>237</v>
      </c>
      <c r="C16" s="118">
        <v>150</v>
      </c>
      <c r="D16" s="10" t="s">
        <v>72</v>
      </c>
      <c r="E16" s="96"/>
      <c r="F16" s="96"/>
      <c r="G16" s="98"/>
      <c r="H16" s="89"/>
      <c r="I16" s="89"/>
      <c r="J16" s="98"/>
      <c r="K16" s="97">
        <v>0</v>
      </c>
      <c r="L16" s="87">
        <f t="shared" si="0"/>
        <v>0</v>
      </c>
      <c r="M16" s="90">
        <f t="shared" si="1"/>
        <v>0</v>
      </c>
      <c r="N16" s="90">
        <f t="shared" si="4"/>
        <v>0</v>
      </c>
      <c r="O16" s="90">
        <f t="shared" si="2"/>
        <v>0</v>
      </c>
    </row>
    <row r="17" spans="1:15" ht="12.75" customHeight="1">
      <c r="A17" s="17">
        <f t="shared" si="3"/>
        <v>7</v>
      </c>
      <c r="B17" s="46" t="s">
        <v>238</v>
      </c>
      <c r="C17" s="118">
        <v>90</v>
      </c>
      <c r="D17" s="10" t="s">
        <v>72</v>
      </c>
      <c r="E17" s="96"/>
      <c r="F17" s="96"/>
      <c r="G17" s="98"/>
      <c r="H17" s="89"/>
      <c r="I17" s="89"/>
      <c r="J17" s="98"/>
      <c r="K17" s="97">
        <v>0</v>
      </c>
      <c r="L17" s="87">
        <f t="shared" si="0"/>
        <v>0</v>
      </c>
      <c r="M17" s="90">
        <f t="shared" si="1"/>
        <v>0</v>
      </c>
      <c r="N17" s="90">
        <f t="shared" si="4"/>
        <v>0</v>
      </c>
      <c r="O17" s="90">
        <f t="shared" si="2"/>
        <v>0</v>
      </c>
    </row>
    <row r="18" spans="1:15" ht="12.75" customHeight="1">
      <c r="A18" s="17">
        <f t="shared" si="3"/>
        <v>8</v>
      </c>
      <c r="B18" s="46" t="s">
        <v>493</v>
      </c>
      <c r="C18" s="118">
        <v>100</v>
      </c>
      <c r="D18" s="10" t="s">
        <v>72</v>
      </c>
      <c r="E18" s="96"/>
      <c r="F18" s="96"/>
      <c r="G18" s="98"/>
      <c r="H18" s="89"/>
      <c r="I18" s="89"/>
      <c r="J18" s="98"/>
      <c r="K18" s="97">
        <v>0</v>
      </c>
      <c r="L18" s="87">
        <f t="shared" si="0"/>
        <v>0</v>
      </c>
      <c r="M18" s="90">
        <f t="shared" si="1"/>
        <v>0</v>
      </c>
      <c r="N18" s="90">
        <f t="shared" si="4"/>
        <v>0</v>
      </c>
      <c r="O18" s="90">
        <f t="shared" si="2"/>
        <v>0</v>
      </c>
    </row>
    <row r="19" spans="1:15" ht="12.75" customHeight="1">
      <c r="A19" s="17">
        <v>9</v>
      </c>
      <c r="B19" s="46" t="s">
        <v>257</v>
      </c>
      <c r="C19" s="118">
        <v>4448</v>
      </c>
      <c r="D19" s="24" t="s">
        <v>72</v>
      </c>
      <c r="E19" s="96"/>
      <c r="F19" s="96"/>
      <c r="G19" s="98"/>
      <c r="H19" s="89"/>
      <c r="I19" s="89"/>
      <c r="J19" s="73"/>
      <c r="K19" s="97">
        <v>0</v>
      </c>
      <c r="L19" s="87">
        <f>PRODUCT(K19,1.085)</f>
        <v>0</v>
      </c>
      <c r="M19" s="90">
        <f t="shared" ref="M19:O22" si="5">PRODUCT(I19,K19)</f>
        <v>0</v>
      </c>
      <c r="N19" s="90">
        <f t="shared" si="5"/>
        <v>0</v>
      </c>
      <c r="O19" s="90">
        <f t="shared" si="5"/>
        <v>0</v>
      </c>
    </row>
    <row r="20" spans="1:15" ht="12.75" customHeight="1">
      <c r="A20" s="17">
        <f>A19+1</f>
        <v>10</v>
      </c>
      <c r="B20" s="46" t="s">
        <v>258</v>
      </c>
      <c r="C20" s="118">
        <v>2200</v>
      </c>
      <c r="D20" s="24" t="s">
        <v>72</v>
      </c>
      <c r="E20" s="96"/>
      <c r="F20" s="96"/>
      <c r="G20" s="98"/>
      <c r="H20" s="89"/>
      <c r="I20" s="89"/>
      <c r="J20" s="73"/>
      <c r="K20" s="97">
        <v>0</v>
      </c>
      <c r="L20" s="87">
        <f>PRODUCT(K20,1.085)</f>
        <v>0</v>
      </c>
      <c r="M20" s="90">
        <f t="shared" si="5"/>
        <v>0</v>
      </c>
      <c r="N20" s="90">
        <f t="shared" si="5"/>
        <v>0</v>
      </c>
      <c r="O20" s="90">
        <f t="shared" si="5"/>
        <v>0</v>
      </c>
    </row>
    <row r="21" spans="1:15" ht="12.75" customHeight="1">
      <c r="A21" s="17">
        <f>A20+1</f>
        <v>11</v>
      </c>
      <c r="B21" s="46" t="s">
        <v>259</v>
      </c>
      <c r="C21" s="118">
        <v>460</v>
      </c>
      <c r="D21" s="24" t="s">
        <v>72</v>
      </c>
      <c r="E21" s="96"/>
      <c r="F21" s="96"/>
      <c r="G21" s="98"/>
      <c r="H21" s="89"/>
      <c r="I21" s="89"/>
      <c r="J21" s="73"/>
      <c r="K21" s="97">
        <v>0</v>
      </c>
      <c r="L21" s="87">
        <f>PRODUCT(K21,1.085)</f>
        <v>0</v>
      </c>
      <c r="M21" s="90">
        <f t="shared" si="5"/>
        <v>0</v>
      </c>
      <c r="N21" s="90">
        <f t="shared" si="5"/>
        <v>0</v>
      </c>
      <c r="O21" s="90">
        <f t="shared" si="5"/>
        <v>0</v>
      </c>
    </row>
    <row r="22" spans="1:15" ht="12.75" customHeight="1">
      <c r="A22" s="17">
        <f>A21+1</f>
        <v>12</v>
      </c>
      <c r="B22" s="46" t="s">
        <v>260</v>
      </c>
      <c r="C22" s="118">
        <v>658</v>
      </c>
      <c r="D22" s="24" t="s">
        <v>72</v>
      </c>
      <c r="E22" s="96"/>
      <c r="F22" s="96"/>
      <c r="G22" s="98"/>
      <c r="H22" s="89"/>
      <c r="I22" s="89"/>
      <c r="J22" s="73"/>
      <c r="K22" s="97">
        <v>0</v>
      </c>
      <c r="L22" s="87">
        <f>PRODUCT(K22,1.085)</f>
        <v>0</v>
      </c>
      <c r="M22" s="90">
        <f t="shared" si="5"/>
        <v>0</v>
      </c>
      <c r="N22" s="90">
        <f t="shared" si="5"/>
        <v>0</v>
      </c>
      <c r="O22" s="90">
        <f t="shared" si="5"/>
        <v>0</v>
      </c>
    </row>
    <row r="23" spans="1:15" s="42" customFormat="1" ht="12.6" customHeight="1">
      <c r="A23" s="67"/>
      <c r="B23" s="63" t="s">
        <v>538</v>
      </c>
      <c r="C23" s="69" t="s">
        <v>536</v>
      </c>
      <c r="D23" s="69" t="s">
        <v>536</v>
      </c>
      <c r="E23" s="69" t="s">
        <v>536</v>
      </c>
      <c r="F23" s="69" t="s">
        <v>536</v>
      </c>
      <c r="G23" s="69" t="s">
        <v>536</v>
      </c>
      <c r="H23" s="69" t="s">
        <v>536</v>
      </c>
      <c r="I23" s="69" t="s">
        <v>536</v>
      </c>
      <c r="J23" s="69" t="s">
        <v>536</v>
      </c>
      <c r="K23" s="69" t="s">
        <v>536</v>
      </c>
      <c r="L23" s="69" t="s">
        <v>536</v>
      </c>
      <c r="M23" s="70">
        <f t="shared" ref="M23:O23" si="6">PRODUCT(B23,L23)</f>
        <v>0</v>
      </c>
      <c r="N23" s="70">
        <f t="shared" si="6"/>
        <v>0</v>
      </c>
      <c r="O23" s="70">
        <f t="shared" si="6"/>
        <v>0</v>
      </c>
    </row>
    <row r="24" spans="1:15" s="13" customFormat="1" ht="12.75" customHeight="1"/>
    <row r="25" spans="1:15" s="13" customFormat="1" ht="12.75" customHeight="1">
      <c r="B25" s="13" t="s">
        <v>87</v>
      </c>
    </row>
    <row r="26" spans="1:15" s="13" customFormat="1" ht="12.75" customHeight="1">
      <c r="B26" s="13" t="s">
        <v>5</v>
      </c>
    </row>
    <row r="27" spans="1:15" s="13" customFormat="1" ht="12.75" customHeight="1">
      <c r="B27" s="13" t="s">
        <v>1</v>
      </c>
    </row>
    <row r="28" spans="1:15" s="13" customFormat="1" ht="12.75" customHeight="1">
      <c r="B28" s="13" t="s">
        <v>3</v>
      </c>
    </row>
    <row r="29" spans="1:15" s="13" customFormat="1" ht="12.75" customHeight="1">
      <c r="D29" s="14"/>
      <c r="F29" s="14"/>
    </row>
    <row r="30" spans="1:15" s="1" customFormat="1" ht="12.75" customHeight="1">
      <c r="B30" s="56" t="s">
        <v>517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</row>
    <row r="31" spans="1:15" s="34" customFormat="1" ht="12.75" customHeight="1">
      <c r="B31" s="137" t="s">
        <v>518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</row>
    <row r="32" spans="1:15" s="34" customFormat="1" ht="12.75" customHeight="1">
      <c r="B32" s="137" t="s">
        <v>519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</row>
    <row r="33" spans="2:15" s="34" customFormat="1" ht="12.75" customHeight="1">
      <c r="B33" s="137" t="s">
        <v>520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</row>
    <row r="34" spans="2:15" s="34" customFormat="1" ht="12.75" customHeight="1">
      <c r="B34" s="137" t="s">
        <v>521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</row>
    <row r="35" spans="2:15" s="34" customFormat="1" ht="12.75" customHeight="1">
      <c r="B35" s="135" t="s">
        <v>522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</row>
    <row r="36" spans="2:15" s="34" customFormat="1" ht="12.75" customHeight="1">
      <c r="B36" s="135" t="s">
        <v>523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</row>
    <row r="37" spans="2:15" ht="12.75" customHeight="1">
      <c r="B37" s="135" t="s">
        <v>524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</row>
    <row r="38" spans="2:15" ht="12.75" customHeight="1">
      <c r="B38" s="135" t="s">
        <v>525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</row>
    <row r="39" spans="2:15" ht="12.75" customHeight="1">
      <c r="B39" s="135" t="s">
        <v>526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</row>
    <row r="40" spans="2:15" ht="12.75" customHeight="1">
      <c r="B40" s="135" t="s">
        <v>527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</row>
    <row r="41" spans="2:15" ht="12.75" customHeight="1">
      <c r="B41" s="135" t="s">
        <v>528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</row>
    <row r="42" spans="2:15" ht="12.75" customHeight="1">
      <c r="B42" s="135" t="s">
        <v>529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</row>
    <row r="43" spans="2:15" ht="12.75" customHeight="1">
      <c r="B43" s="57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</row>
    <row r="44" spans="2:15" ht="12.75" customHeight="1">
      <c r="B44" s="139" t="s">
        <v>530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</row>
    <row r="45" spans="2:15" ht="12.75" customHeight="1">
      <c r="B45" s="139" t="s">
        <v>531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</row>
    <row r="46" spans="2:15" ht="12.75" customHeight="1">
      <c r="B46" s="57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</row>
    <row r="47" spans="2:15" ht="12.75" customHeight="1">
      <c r="B47" s="57" t="s">
        <v>532</v>
      </c>
      <c r="C47" s="49"/>
      <c r="D47" s="49"/>
      <c r="E47" s="49"/>
      <c r="F47" s="49"/>
      <c r="G47" s="49"/>
      <c r="H47" s="49" t="s">
        <v>533</v>
      </c>
      <c r="I47" s="49"/>
      <c r="J47" s="49"/>
      <c r="K47" s="49"/>
      <c r="L47" s="49"/>
      <c r="M47" s="49" t="s">
        <v>534</v>
      </c>
      <c r="N47" s="49"/>
      <c r="O47" s="49"/>
    </row>
    <row r="48" spans="2:15" ht="12.75" customHeight="1">
      <c r="B48" s="57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</row>
    <row r="49" spans="2:15" ht="12.75" customHeight="1">
      <c r="B49" s="138" t="s">
        <v>535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</row>
  </sheetData>
  <mergeCells count="15">
    <mergeCell ref="B44:O44"/>
    <mergeCell ref="B45:O45"/>
    <mergeCell ref="B49:O49"/>
    <mergeCell ref="B37:O37"/>
    <mergeCell ref="B38:O38"/>
    <mergeCell ref="B39:O39"/>
    <mergeCell ref="B40:O40"/>
    <mergeCell ref="B41:O41"/>
    <mergeCell ref="B42:O42"/>
    <mergeCell ref="B36:O36"/>
    <mergeCell ref="B31:O31"/>
    <mergeCell ref="B32:O32"/>
    <mergeCell ref="B33:O33"/>
    <mergeCell ref="B34:O34"/>
    <mergeCell ref="B35:O35"/>
  </mergeCells>
  <phoneticPr fontId="0" type="noConversion"/>
  <pageMargins left="0.75" right="0.75" top="1" bottom="1" header="0" footer="0"/>
  <pageSetup paperSize="9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Osnovne šole Oskarja Kovačiča Ljubljana  </oddHeader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O111"/>
  <sheetViews>
    <sheetView topLeftCell="A16" zoomScaleNormal="75" workbookViewId="0">
      <selection activeCell="P55" sqref="P1:P1048576"/>
    </sheetView>
  </sheetViews>
  <sheetFormatPr defaultColWidth="9.140625" defaultRowHeight="12.75" customHeight="1"/>
  <cols>
    <col min="1" max="1" width="2.5703125" style="12" customWidth="1"/>
    <col min="2" max="2" width="33.85546875" style="12" customWidth="1"/>
    <col min="3" max="4" width="6.5703125" style="12" customWidth="1"/>
    <col min="5" max="5" width="6.7109375" style="12" customWidth="1"/>
    <col min="6" max="6" width="5.85546875" style="12" customWidth="1"/>
    <col min="7" max="7" width="4.7109375" style="14" customWidth="1"/>
    <col min="8" max="8" width="7.85546875" style="23" customWidth="1"/>
    <col min="9" max="9" width="8.5703125" style="23" customWidth="1"/>
    <col min="10" max="10" width="9.140625" style="23"/>
    <col min="11" max="11" width="8.5703125" style="23" customWidth="1"/>
    <col min="12" max="12" width="7.5703125" style="23" customWidth="1"/>
    <col min="13" max="13" width="8.5703125" style="23" customWidth="1"/>
    <col min="14" max="15" width="7.85546875" style="12" customWidth="1"/>
    <col min="16" max="16384" width="9.140625" style="12"/>
  </cols>
  <sheetData>
    <row r="1" spans="1:15" s="4" customFormat="1" ht="12.75" customHeight="1">
      <c r="B1" s="3" t="s">
        <v>95</v>
      </c>
      <c r="G1" s="22"/>
      <c r="H1" s="5"/>
      <c r="I1" s="5"/>
      <c r="J1" s="5"/>
      <c r="K1" s="5"/>
      <c r="L1" s="5"/>
      <c r="M1" s="5"/>
      <c r="N1" s="5"/>
    </row>
    <row r="2" spans="1:15" s="4" customFormat="1" ht="12.75" customHeight="1">
      <c r="B2" s="6" t="s">
        <v>96</v>
      </c>
      <c r="G2" s="22"/>
      <c r="H2" s="5"/>
      <c r="I2" s="5"/>
      <c r="J2" s="5"/>
      <c r="K2" s="5"/>
      <c r="L2" s="5"/>
      <c r="M2" s="5"/>
      <c r="N2" s="5"/>
    </row>
    <row r="3" spans="1:15" s="4" customFormat="1" ht="12.75" customHeight="1">
      <c r="B3" s="6"/>
      <c r="G3" s="22"/>
      <c r="H3" s="5"/>
      <c r="I3" s="5"/>
      <c r="J3" s="5"/>
      <c r="K3" s="5"/>
      <c r="L3" s="5"/>
      <c r="M3" s="5"/>
      <c r="N3" s="5"/>
    </row>
    <row r="4" spans="1:15" s="31" customFormat="1" ht="12.75" customHeight="1">
      <c r="B4" s="30" t="s">
        <v>67</v>
      </c>
      <c r="G4" s="37"/>
      <c r="H4" s="32"/>
      <c r="I4" s="32"/>
      <c r="J4" s="32"/>
      <c r="K4" s="32"/>
      <c r="L4" s="32"/>
      <c r="M4" s="32"/>
      <c r="N4" s="32"/>
    </row>
    <row r="5" spans="1:15" s="31" customFormat="1" ht="12.75" customHeight="1">
      <c r="B5" s="33"/>
      <c r="G5" s="37"/>
      <c r="H5" s="32"/>
      <c r="I5" s="32"/>
      <c r="J5" s="32"/>
      <c r="K5" s="32"/>
      <c r="L5" s="32"/>
      <c r="M5" s="32"/>
      <c r="N5" s="32"/>
    </row>
    <row r="6" spans="1:15" s="7" customFormat="1" ht="12.75" customHeight="1">
      <c r="G6" s="22"/>
      <c r="H6" s="8"/>
      <c r="I6" s="8"/>
      <c r="J6" s="8"/>
      <c r="K6" s="8"/>
      <c r="L6" s="9"/>
      <c r="M6" s="9"/>
      <c r="N6" s="9"/>
    </row>
    <row r="7" spans="1:15" s="7" customFormat="1" ht="18.600000000000001" customHeight="1">
      <c r="G7" s="22"/>
      <c r="H7" s="8"/>
      <c r="I7" s="94" t="s">
        <v>975</v>
      </c>
      <c r="J7" s="8"/>
      <c r="K7" s="8"/>
      <c r="L7" s="9"/>
      <c r="M7" s="9"/>
      <c r="N7" s="9"/>
    </row>
    <row r="8" spans="1:15" s="7" customFormat="1" ht="12.75" customHeight="1">
      <c r="G8" s="22"/>
      <c r="H8" s="8"/>
      <c r="I8" s="8"/>
      <c r="J8" s="8"/>
      <c r="K8" s="8"/>
      <c r="L8" s="9"/>
      <c r="M8" s="9"/>
      <c r="N8" s="9"/>
    </row>
    <row r="9" spans="1:15" s="49" customFormat="1" ht="36.6" customHeight="1">
      <c r="A9" s="47" t="s">
        <v>498</v>
      </c>
      <c r="B9" s="47" t="s">
        <v>499</v>
      </c>
      <c r="C9" s="47" t="s">
        <v>496</v>
      </c>
      <c r="D9" s="47" t="s">
        <v>500</v>
      </c>
      <c r="E9" s="47" t="s">
        <v>497</v>
      </c>
      <c r="F9" s="47" t="s">
        <v>501</v>
      </c>
      <c r="G9" s="47" t="s">
        <v>502</v>
      </c>
      <c r="H9" s="47" t="s">
        <v>503</v>
      </c>
      <c r="I9" s="47" t="s">
        <v>504</v>
      </c>
      <c r="J9" s="47" t="s">
        <v>505</v>
      </c>
      <c r="K9" s="47" t="s">
        <v>506</v>
      </c>
      <c r="L9" s="47" t="s">
        <v>507</v>
      </c>
      <c r="M9" s="47" t="s">
        <v>508</v>
      </c>
      <c r="N9" s="47" t="s">
        <v>509</v>
      </c>
      <c r="O9" s="47" t="s">
        <v>510</v>
      </c>
    </row>
    <row r="10" spans="1:15" s="49" customFormat="1" ht="12.6" customHeight="1">
      <c r="A10" s="50">
        <v>1</v>
      </c>
      <c r="B10" s="50">
        <v>2</v>
      </c>
      <c r="C10" s="50">
        <v>3</v>
      </c>
      <c r="D10" s="50">
        <v>4</v>
      </c>
      <c r="E10" s="50">
        <v>5</v>
      </c>
      <c r="F10" s="50">
        <v>6</v>
      </c>
      <c r="G10" s="50" t="s">
        <v>512</v>
      </c>
      <c r="H10" s="50">
        <v>8</v>
      </c>
      <c r="I10" s="50">
        <v>9</v>
      </c>
      <c r="J10" s="50">
        <v>10</v>
      </c>
      <c r="K10" s="50">
        <v>11</v>
      </c>
      <c r="L10" s="50" t="s">
        <v>513</v>
      </c>
      <c r="M10" s="50" t="s">
        <v>514</v>
      </c>
      <c r="N10" s="50" t="s">
        <v>515</v>
      </c>
      <c r="O10" s="50" t="s">
        <v>516</v>
      </c>
    </row>
    <row r="11" spans="1:15" ht="12.75" customHeight="1">
      <c r="A11" s="17">
        <v>1</v>
      </c>
      <c r="B11" s="46" t="s">
        <v>24</v>
      </c>
      <c r="C11" s="118">
        <v>100</v>
      </c>
      <c r="D11" s="10" t="s">
        <v>68</v>
      </c>
      <c r="E11" s="96"/>
      <c r="F11" s="96"/>
      <c r="G11" s="98"/>
      <c r="H11" s="89"/>
      <c r="I11" s="89"/>
      <c r="J11" s="98"/>
      <c r="K11" s="97">
        <v>0</v>
      </c>
      <c r="L11" s="87">
        <f t="shared" ref="L11:L55" si="0">PRODUCT(K11,1.085)</f>
        <v>0</v>
      </c>
      <c r="M11" s="90">
        <f t="shared" ref="M11:M81" si="1">PRODUCT(B11,K11)</f>
        <v>0</v>
      </c>
      <c r="N11" s="90">
        <f>PRODUCT(C11,L11)</f>
        <v>0</v>
      </c>
      <c r="O11" s="90">
        <f t="shared" ref="O11:O81" si="2">PRODUCT(D11,M11)</f>
        <v>0</v>
      </c>
    </row>
    <row r="12" spans="1:15" ht="12.75" customHeight="1">
      <c r="A12" s="17">
        <f t="shared" ref="A12:A50" si="3">A11+1</f>
        <v>2</v>
      </c>
      <c r="B12" s="81" t="s">
        <v>1005</v>
      </c>
      <c r="C12" s="119">
        <v>5</v>
      </c>
      <c r="D12" s="24" t="s">
        <v>68</v>
      </c>
      <c r="E12" s="96"/>
      <c r="F12" s="96"/>
      <c r="G12" s="98"/>
      <c r="H12" s="89"/>
      <c r="I12" s="89"/>
      <c r="J12" s="98"/>
      <c r="K12" s="97">
        <v>0</v>
      </c>
      <c r="L12" s="87">
        <f t="shared" si="0"/>
        <v>0</v>
      </c>
      <c r="M12" s="90">
        <f t="shared" si="1"/>
        <v>0</v>
      </c>
      <c r="N12" s="90">
        <f t="shared" ref="N12:N81" si="4">PRODUCT(C12,L12)</f>
        <v>0</v>
      </c>
      <c r="O12" s="90">
        <f t="shared" si="2"/>
        <v>0</v>
      </c>
    </row>
    <row r="13" spans="1:15" ht="12.75" customHeight="1">
      <c r="A13" s="17">
        <f t="shared" si="3"/>
        <v>3</v>
      </c>
      <c r="B13" s="81" t="s">
        <v>1003</v>
      </c>
      <c r="C13" s="119">
        <v>150</v>
      </c>
      <c r="D13" s="24" t="s">
        <v>68</v>
      </c>
      <c r="E13" s="96"/>
      <c r="F13" s="96"/>
      <c r="G13" s="98"/>
      <c r="H13" s="89"/>
      <c r="I13" s="89"/>
      <c r="J13" s="98"/>
      <c r="K13" s="97">
        <v>0</v>
      </c>
      <c r="L13" s="87">
        <f t="shared" si="0"/>
        <v>0</v>
      </c>
      <c r="M13" s="90">
        <f t="shared" si="1"/>
        <v>0</v>
      </c>
      <c r="N13" s="90">
        <f t="shared" si="4"/>
        <v>0</v>
      </c>
      <c r="O13" s="90">
        <f t="shared" si="2"/>
        <v>0</v>
      </c>
    </row>
    <row r="14" spans="1:15" ht="12.75" customHeight="1">
      <c r="A14" s="17">
        <f t="shared" si="3"/>
        <v>4</v>
      </c>
      <c r="B14" s="81" t="s">
        <v>1004</v>
      </c>
      <c r="C14" s="119">
        <v>50</v>
      </c>
      <c r="D14" s="24" t="s">
        <v>68</v>
      </c>
      <c r="E14" s="96"/>
      <c r="F14" s="96"/>
      <c r="G14" s="98"/>
      <c r="H14" s="89"/>
      <c r="I14" s="89"/>
      <c r="J14" s="98"/>
      <c r="K14" s="97">
        <v>0</v>
      </c>
      <c r="L14" s="87">
        <f t="shared" si="0"/>
        <v>0</v>
      </c>
      <c r="M14" s="90">
        <f t="shared" si="1"/>
        <v>0</v>
      </c>
      <c r="N14" s="90">
        <f t="shared" si="4"/>
        <v>0</v>
      </c>
      <c r="O14" s="90">
        <f t="shared" si="2"/>
        <v>0</v>
      </c>
    </row>
    <row r="15" spans="1:15" ht="12.75" customHeight="1">
      <c r="A15" s="17">
        <f t="shared" si="3"/>
        <v>5</v>
      </c>
      <c r="B15" s="46" t="s">
        <v>25</v>
      </c>
      <c r="C15" s="118">
        <v>1500</v>
      </c>
      <c r="D15" s="24" t="s">
        <v>68</v>
      </c>
      <c r="E15" s="96"/>
      <c r="F15" s="96"/>
      <c r="G15" s="98"/>
      <c r="H15" s="89"/>
      <c r="I15" s="89"/>
      <c r="J15" s="98"/>
      <c r="K15" s="97">
        <v>0</v>
      </c>
      <c r="L15" s="87">
        <f t="shared" si="0"/>
        <v>0</v>
      </c>
      <c r="M15" s="90">
        <f t="shared" si="1"/>
        <v>0</v>
      </c>
      <c r="N15" s="90">
        <f t="shared" si="4"/>
        <v>0</v>
      </c>
      <c r="O15" s="90">
        <f t="shared" si="2"/>
        <v>0</v>
      </c>
    </row>
    <row r="16" spans="1:15" ht="12.75" customHeight="1">
      <c r="A16" s="17">
        <f t="shared" si="3"/>
        <v>6</v>
      </c>
      <c r="B16" s="46" t="s">
        <v>26</v>
      </c>
      <c r="C16" s="118">
        <v>120</v>
      </c>
      <c r="D16" s="24" t="s">
        <v>68</v>
      </c>
      <c r="E16" s="96"/>
      <c r="F16" s="96"/>
      <c r="G16" s="98"/>
      <c r="H16" s="89"/>
      <c r="I16" s="89"/>
      <c r="J16" s="98"/>
      <c r="K16" s="97">
        <v>0</v>
      </c>
      <c r="L16" s="87">
        <f t="shared" si="0"/>
        <v>0</v>
      </c>
      <c r="M16" s="90">
        <f t="shared" si="1"/>
        <v>0</v>
      </c>
      <c r="N16" s="90">
        <f t="shared" si="4"/>
        <v>0</v>
      </c>
      <c r="O16" s="90">
        <f t="shared" si="2"/>
        <v>0</v>
      </c>
    </row>
    <row r="17" spans="1:15" ht="12.75" customHeight="1">
      <c r="A17" s="17">
        <f t="shared" si="3"/>
        <v>7</v>
      </c>
      <c r="B17" s="46" t="s">
        <v>293</v>
      </c>
      <c r="C17" s="118">
        <v>400</v>
      </c>
      <c r="D17" s="24" t="s">
        <v>68</v>
      </c>
      <c r="E17" s="96"/>
      <c r="F17" s="96"/>
      <c r="G17" s="98"/>
      <c r="H17" s="89"/>
      <c r="I17" s="89"/>
      <c r="J17" s="98"/>
      <c r="K17" s="97">
        <v>0</v>
      </c>
      <c r="L17" s="87">
        <f t="shared" si="0"/>
        <v>0</v>
      </c>
      <c r="M17" s="90">
        <f t="shared" si="1"/>
        <v>0</v>
      </c>
      <c r="N17" s="90">
        <f t="shared" si="4"/>
        <v>0</v>
      </c>
      <c r="O17" s="90">
        <f t="shared" si="2"/>
        <v>0</v>
      </c>
    </row>
    <row r="18" spans="1:15" ht="12.75" customHeight="1">
      <c r="A18" s="17">
        <f t="shared" si="3"/>
        <v>8</v>
      </c>
      <c r="B18" s="46" t="s">
        <v>294</v>
      </c>
      <c r="C18" s="118">
        <v>20</v>
      </c>
      <c r="D18" s="24" t="s">
        <v>68</v>
      </c>
      <c r="E18" s="96"/>
      <c r="F18" s="96"/>
      <c r="G18" s="98"/>
      <c r="H18" s="89"/>
      <c r="I18" s="89"/>
      <c r="J18" s="98"/>
      <c r="K18" s="97">
        <v>0</v>
      </c>
      <c r="L18" s="87">
        <f t="shared" si="0"/>
        <v>0</v>
      </c>
      <c r="M18" s="90">
        <f t="shared" si="1"/>
        <v>0</v>
      </c>
      <c r="N18" s="90">
        <f t="shared" si="4"/>
        <v>0</v>
      </c>
      <c r="O18" s="90">
        <f t="shared" si="2"/>
        <v>0</v>
      </c>
    </row>
    <row r="19" spans="1:15" ht="12.75" customHeight="1">
      <c r="A19" s="17">
        <v>9</v>
      </c>
      <c r="B19" s="80" t="s">
        <v>724</v>
      </c>
      <c r="C19" s="119">
        <v>50</v>
      </c>
      <c r="D19" s="24" t="s">
        <v>68</v>
      </c>
      <c r="E19" s="104"/>
      <c r="F19" s="104"/>
      <c r="G19" s="98"/>
      <c r="H19" s="89"/>
      <c r="I19" s="89"/>
      <c r="J19" s="98"/>
      <c r="K19" s="97">
        <v>0</v>
      </c>
      <c r="L19" s="87">
        <f>PRODUCT(K19,1.085)</f>
        <v>0</v>
      </c>
      <c r="M19" s="90">
        <f t="shared" ref="M19:O21" si="5">PRODUCT(B19,K19)</f>
        <v>0</v>
      </c>
      <c r="N19" s="90">
        <f t="shared" si="5"/>
        <v>0</v>
      </c>
      <c r="O19" s="90">
        <f t="shared" si="5"/>
        <v>0</v>
      </c>
    </row>
    <row r="20" spans="1:15" ht="12.75" customHeight="1">
      <c r="A20" s="17">
        <v>10</v>
      </c>
      <c r="B20" s="80" t="s">
        <v>725</v>
      </c>
      <c r="C20" s="119">
        <v>50</v>
      </c>
      <c r="D20" s="24" t="s">
        <v>68</v>
      </c>
      <c r="E20" s="104"/>
      <c r="F20" s="104"/>
      <c r="G20" s="98"/>
      <c r="H20" s="89"/>
      <c r="I20" s="89"/>
      <c r="J20" s="98"/>
      <c r="K20" s="97">
        <v>0</v>
      </c>
      <c r="L20" s="87">
        <f>PRODUCT(K20,1.085)</f>
        <v>0</v>
      </c>
      <c r="M20" s="90">
        <f t="shared" si="5"/>
        <v>0</v>
      </c>
      <c r="N20" s="90">
        <f t="shared" si="5"/>
        <v>0</v>
      </c>
      <c r="O20" s="90">
        <f t="shared" si="5"/>
        <v>0</v>
      </c>
    </row>
    <row r="21" spans="1:15" ht="12.75" customHeight="1">
      <c r="A21" s="17">
        <f>A20+1</f>
        <v>11</v>
      </c>
      <c r="B21" s="80" t="s">
        <v>726</v>
      </c>
      <c r="C21" s="119">
        <v>60</v>
      </c>
      <c r="D21" s="24" t="s">
        <v>68</v>
      </c>
      <c r="E21" s="104"/>
      <c r="F21" s="104"/>
      <c r="G21" s="98"/>
      <c r="H21" s="89"/>
      <c r="I21" s="89"/>
      <c r="J21" s="98"/>
      <c r="K21" s="97">
        <v>0</v>
      </c>
      <c r="L21" s="87">
        <f>PRODUCT(K21,1.085)</f>
        <v>0</v>
      </c>
      <c r="M21" s="90">
        <f t="shared" si="5"/>
        <v>0</v>
      </c>
      <c r="N21" s="90">
        <f t="shared" si="5"/>
        <v>0</v>
      </c>
      <c r="O21" s="90">
        <f t="shared" si="5"/>
        <v>0</v>
      </c>
    </row>
    <row r="22" spans="1:15" ht="12.75" customHeight="1">
      <c r="A22" s="17">
        <v>12</v>
      </c>
      <c r="B22" s="46" t="s">
        <v>27</v>
      </c>
      <c r="C22" s="118">
        <v>600</v>
      </c>
      <c r="D22" s="24" t="s">
        <v>68</v>
      </c>
      <c r="E22" s="96"/>
      <c r="F22" s="96"/>
      <c r="G22" s="98"/>
      <c r="H22" s="89"/>
      <c r="I22" s="89"/>
      <c r="J22" s="98"/>
      <c r="K22" s="97">
        <v>0</v>
      </c>
      <c r="L22" s="87">
        <f t="shared" si="0"/>
        <v>0</v>
      </c>
      <c r="M22" s="90">
        <f t="shared" si="1"/>
        <v>0</v>
      </c>
      <c r="N22" s="90">
        <f t="shared" si="4"/>
        <v>0</v>
      </c>
      <c r="O22" s="90">
        <f t="shared" si="2"/>
        <v>0</v>
      </c>
    </row>
    <row r="23" spans="1:15" ht="12.75" customHeight="1">
      <c r="A23" s="17">
        <f t="shared" si="3"/>
        <v>13</v>
      </c>
      <c r="B23" s="81" t="s">
        <v>727</v>
      </c>
      <c r="C23" s="118">
        <v>100</v>
      </c>
      <c r="D23" s="10" t="s">
        <v>68</v>
      </c>
      <c r="E23" s="96"/>
      <c r="F23" s="96"/>
      <c r="G23" s="98"/>
      <c r="H23" s="89"/>
      <c r="I23" s="89"/>
      <c r="J23" s="98"/>
      <c r="K23" s="97">
        <v>0</v>
      </c>
      <c r="L23" s="87">
        <f t="shared" si="0"/>
        <v>0</v>
      </c>
      <c r="M23" s="90">
        <f t="shared" si="1"/>
        <v>0</v>
      </c>
      <c r="N23" s="90">
        <f t="shared" si="4"/>
        <v>0</v>
      </c>
      <c r="O23" s="90">
        <f t="shared" si="2"/>
        <v>0</v>
      </c>
    </row>
    <row r="24" spans="1:15" ht="12.75" customHeight="1">
      <c r="A24" s="17">
        <f t="shared" si="3"/>
        <v>14</v>
      </c>
      <c r="B24" s="46" t="s">
        <v>28</v>
      </c>
      <c r="C24" s="118">
        <v>500</v>
      </c>
      <c r="D24" s="24" t="s">
        <v>68</v>
      </c>
      <c r="E24" s="96"/>
      <c r="F24" s="96"/>
      <c r="G24" s="98"/>
      <c r="H24" s="89"/>
      <c r="I24" s="89"/>
      <c r="J24" s="98"/>
      <c r="K24" s="97">
        <v>0</v>
      </c>
      <c r="L24" s="87">
        <f t="shared" si="0"/>
        <v>0</v>
      </c>
      <c r="M24" s="90">
        <f t="shared" si="1"/>
        <v>0</v>
      </c>
      <c r="N24" s="90">
        <f t="shared" si="4"/>
        <v>0</v>
      </c>
      <c r="O24" s="90">
        <f t="shared" si="2"/>
        <v>0</v>
      </c>
    </row>
    <row r="25" spans="1:15" ht="12.75" customHeight="1">
      <c r="A25" s="17">
        <f t="shared" si="3"/>
        <v>15</v>
      </c>
      <c r="B25" s="46" t="s">
        <v>29</v>
      </c>
      <c r="C25" s="118">
        <v>200</v>
      </c>
      <c r="D25" s="24" t="s">
        <v>68</v>
      </c>
      <c r="E25" s="96"/>
      <c r="F25" s="96"/>
      <c r="G25" s="98"/>
      <c r="H25" s="89"/>
      <c r="I25" s="89"/>
      <c r="J25" s="98"/>
      <c r="K25" s="97">
        <v>0</v>
      </c>
      <c r="L25" s="87">
        <f t="shared" si="0"/>
        <v>0</v>
      </c>
      <c r="M25" s="90">
        <f t="shared" si="1"/>
        <v>0</v>
      </c>
      <c r="N25" s="90">
        <f t="shared" si="4"/>
        <v>0</v>
      </c>
      <c r="O25" s="90">
        <f t="shared" si="2"/>
        <v>0</v>
      </c>
    </row>
    <row r="26" spans="1:15" ht="12.75" customHeight="1">
      <c r="A26" s="17">
        <f t="shared" si="3"/>
        <v>16</v>
      </c>
      <c r="B26" s="46" t="s">
        <v>30</v>
      </c>
      <c r="C26" s="118">
        <v>120</v>
      </c>
      <c r="D26" s="10" t="s">
        <v>72</v>
      </c>
      <c r="E26" s="96"/>
      <c r="F26" s="96"/>
      <c r="G26" s="98"/>
      <c r="H26" s="89"/>
      <c r="I26" s="89"/>
      <c r="J26" s="98"/>
      <c r="K26" s="97">
        <v>0</v>
      </c>
      <c r="L26" s="87">
        <f t="shared" si="0"/>
        <v>0</v>
      </c>
      <c r="M26" s="90">
        <f t="shared" si="1"/>
        <v>0</v>
      </c>
      <c r="N26" s="90">
        <f t="shared" si="4"/>
        <v>0</v>
      </c>
      <c r="O26" s="90">
        <f t="shared" si="2"/>
        <v>0</v>
      </c>
    </row>
    <row r="27" spans="1:15" ht="12.75" customHeight="1">
      <c r="A27" s="17">
        <f t="shared" si="3"/>
        <v>17</v>
      </c>
      <c r="B27" s="46" t="s">
        <v>295</v>
      </c>
      <c r="C27" s="118">
        <v>100</v>
      </c>
      <c r="D27" s="24" t="s">
        <v>68</v>
      </c>
      <c r="E27" s="96"/>
      <c r="F27" s="96"/>
      <c r="G27" s="98"/>
      <c r="H27" s="89"/>
      <c r="I27" s="89"/>
      <c r="J27" s="98"/>
      <c r="K27" s="97">
        <v>0</v>
      </c>
      <c r="L27" s="87">
        <f t="shared" si="0"/>
        <v>0</v>
      </c>
      <c r="M27" s="90">
        <f t="shared" si="1"/>
        <v>0</v>
      </c>
      <c r="N27" s="90">
        <f t="shared" si="4"/>
        <v>0</v>
      </c>
      <c r="O27" s="90">
        <f t="shared" si="2"/>
        <v>0</v>
      </c>
    </row>
    <row r="28" spans="1:15" ht="12.75" customHeight="1">
      <c r="A28" s="17">
        <f t="shared" si="3"/>
        <v>18</v>
      </c>
      <c r="B28" s="46" t="s">
        <v>296</v>
      </c>
      <c r="C28" s="118">
        <v>200</v>
      </c>
      <c r="D28" s="10" t="s">
        <v>72</v>
      </c>
      <c r="E28" s="96"/>
      <c r="F28" s="96"/>
      <c r="G28" s="98"/>
      <c r="H28" s="89"/>
      <c r="I28" s="89"/>
      <c r="J28" s="98"/>
      <c r="K28" s="97">
        <v>0</v>
      </c>
      <c r="L28" s="87">
        <f t="shared" si="0"/>
        <v>0</v>
      </c>
      <c r="M28" s="90">
        <f t="shared" si="1"/>
        <v>0</v>
      </c>
      <c r="N28" s="90">
        <f t="shared" si="4"/>
        <v>0</v>
      </c>
      <c r="O28" s="90">
        <f t="shared" si="2"/>
        <v>0</v>
      </c>
    </row>
    <row r="29" spans="1:15" ht="12.75" customHeight="1">
      <c r="A29" s="17">
        <f t="shared" si="3"/>
        <v>19</v>
      </c>
      <c r="B29" s="46" t="s">
        <v>297</v>
      </c>
      <c r="C29" s="118">
        <v>100</v>
      </c>
      <c r="D29" s="10" t="s">
        <v>72</v>
      </c>
      <c r="E29" s="96"/>
      <c r="F29" s="96"/>
      <c r="G29" s="98"/>
      <c r="H29" s="89"/>
      <c r="I29" s="89"/>
      <c r="J29" s="98"/>
      <c r="K29" s="97">
        <v>0</v>
      </c>
      <c r="L29" s="87">
        <f t="shared" si="0"/>
        <v>0</v>
      </c>
      <c r="M29" s="90">
        <f t="shared" si="1"/>
        <v>0</v>
      </c>
      <c r="N29" s="90">
        <f t="shared" si="4"/>
        <v>0</v>
      </c>
      <c r="O29" s="90">
        <f t="shared" si="2"/>
        <v>0</v>
      </c>
    </row>
    <row r="30" spans="1:15" ht="12.75" customHeight="1">
      <c r="A30" s="17">
        <v>20</v>
      </c>
      <c r="B30" s="46" t="s">
        <v>298</v>
      </c>
      <c r="C30" s="118">
        <v>20</v>
      </c>
      <c r="D30" s="10" t="s">
        <v>72</v>
      </c>
      <c r="E30" s="96"/>
      <c r="F30" s="96"/>
      <c r="G30" s="98"/>
      <c r="H30" s="89"/>
      <c r="I30" s="89"/>
      <c r="J30" s="98"/>
      <c r="K30" s="97">
        <v>0</v>
      </c>
      <c r="L30" s="87">
        <f t="shared" si="0"/>
        <v>0</v>
      </c>
      <c r="M30" s="90">
        <f t="shared" si="1"/>
        <v>0</v>
      </c>
      <c r="N30" s="90">
        <f t="shared" si="4"/>
        <v>0</v>
      </c>
      <c r="O30" s="90">
        <f t="shared" si="2"/>
        <v>0</v>
      </c>
    </row>
    <row r="31" spans="1:15" ht="12.75" customHeight="1">
      <c r="A31" s="17">
        <v>21</v>
      </c>
      <c r="B31" s="81" t="s">
        <v>946</v>
      </c>
      <c r="C31" s="118">
        <v>20</v>
      </c>
      <c r="D31" s="10" t="s">
        <v>72</v>
      </c>
      <c r="E31" s="96"/>
      <c r="F31" s="96"/>
      <c r="G31" s="98"/>
      <c r="H31" s="89"/>
      <c r="I31" s="89"/>
      <c r="J31" s="98"/>
      <c r="K31" s="97">
        <v>0</v>
      </c>
      <c r="L31" s="87">
        <f t="shared" si="0"/>
        <v>0</v>
      </c>
      <c r="M31" s="90">
        <f t="shared" ref="M31" si="6">PRODUCT(B31,K31)</f>
        <v>0</v>
      </c>
      <c r="N31" s="90">
        <f t="shared" ref="N31" si="7">PRODUCT(C31,L31)</f>
        <v>0</v>
      </c>
      <c r="O31" s="90">
        <f t="shared" ref="O31" si="8">PRODUCT(D31,M31)</f>
        <v>0</v>
      </c>
    </row>
    <row r="32" spans="1:15" ht="12.75" customHeight="1">
      <c r="A32" s="17">
        <v>22</v>
      </c>
      <c r="B32" s="46" t="s">
        <v>299</v>
      </c>
      <c r="C32" s="119">
        <v>5713</v>
      </c>
      <c r="D32" s="24" t="s">
        <v>72</v>
      </c>
      <c r="E32" s="96"/>
      <c r="F32" s="96"/>
      <c r="G32" s="98"/>
      <c r="H32" s="89"/>
      <c r="I32" s="89"/>
      <c r="J32" s="98"/>
      <c r="K32" s="97">
        <v>0</v>
      </c>
      <c r="L32" s="87">
        <f t="shared" si="0"/>
        <v>0</v>
      </c>
      <c r="M32" s="90">
        <f t="shared" si="1"/>
        <v>0</v>
      </c>
      <c r="N32" s="90">
        <f t="shared" si="4"/>
        <v>0</v>
      </c>
      <c r="O32" s="90">
        <f t="shared" si="2"/>
        <v>0</v>
      </c>
    </row>
    <row r="33" spans="1:15" ht="12.75" customHeight="1">
      <c r="A33" s="17">
        <v>23</v>
      </c>
      <c r="B33" s="46" t="s">
        <v>300</v>
      </c>
      <c r="C33" s="119">
        <v>1000</v>
      </c>
      <c r="D33" s="24" t="s">
        <v>72</v>
      </c>
      <c r="E33" s="96"/>
      <c r="F33" s="96"/>
      <c r="G33" s="98"/>
      <c r="H33" s="89"/>
      <c r="I33" s="89"/>
      <c r="J33" s="98"/>
      <c r="K33" s="97">
        <v>0</v>
      </c>
      <c r="L33" s="87">
        <f t="shared" si="0"/>
        <v>0</v>
      </c>
      <c r="M33" s="90">
        <f t="shared" si="1"/>
        <v>0</v>
      </c>
      <c r="N33" s="90">
        <f t="shared" si="4"/>
        <v>0</v>
      </c>
      <c r="O33" s="90">
        <f t="shared" si="2"/>
        <v>0</v>
      </c>
    </row>
    <row r="34" spans="1:15" ht="12.75" customHeight="1">
      <c r="A34" s="17">
        <f t="shared" si="3"/>
        <v>24</v>
      </c>
      <c r="B34" s="81" t="s">
        <v>301</v>
      </c>
      <c r="C34" s="119">
        <v>900</v>
      </c>
      <c r="D34" s="24" t="s">
        <v>72</v>
      </c>
      <c r="E34" s="96"/>
      <c r="F34" s="96"/>
      <c r="G34" s="98"/>
      <c r="H34" s="89"/>
      <c r="I34" s="89"/>
      <c r="J34" s="98"/>
      <c r="K34" s="97">
        <v>0</v>
      </c>
      <c r="L34" s="87">
        <f t="shared" si="0"/>
        <v>0</v>
      </c>
      <c r="M34" s="90">
        <f t="shared" si="1"/>
        <v>0</v>
      </c>
      <c r="N34" s="90">
        <f t="shared" si="4"/>
        <v>0</v>
      </c>
      <c r="O34" s="90">
        <f t="shared" si="2"/>
        <v>0</v>
      </c>
    </row>
    <row r="35" spans="1:15" ht="12.75" customHeight="1">
      <c r="A35" s="17">
        <f t="shared" si="3"/>
        <v>25</v>
      </c>
      <c r="B35" s="46" t="s">
        <v>302</v>
      </c>
      <c r="C35" s="119">
        <v>50</v>
      </c>
      <c r="D35" s="24" t="s">
        <v>72</v>
      </c>
      <c r="E35" s="96"/>
      <c r="F35" s="96"/>
      <c r="G35" s="98"/>
      <c r="H35" s="89"/>
      <c r="I35" s="89"/>
      <c r="J35" s="98"/>
      <c r="K35" s="97">
        <v>0</v>
      </c>
      <c r="L35" s="87">
        <f t="shared" si="0"/>
        <v>0</v>
      </c>
      <c r="M35" s="90">
        <f t="shared" si="1"/>
        <v>0</v>
      </c>
      <c r="N35" s="90">
        <f t="shared" si="4"/>
        <v>0</v>
      </c>
      <c r="O35" s="90">
        <f t="shared" si="2"/>
        <v>0</v>
      </c>
    </row>
    <row r="36" spans="1:15" ht="12.75" customHeight="1">
      <c r="A36" s="17">
        <v>26</v>
      </c>
      <c r="B36" s="80" t="s">
        <v>729</v>
      </c>
      <c r="C36" s="119">
        <v>500</v>
      </c>
      <c r="D36" s="24" t="s">
        <v>72</v>
      </c>
      <c r="E36" s="104"/>
      <c r="F36" s="104"/>
      <c r="G36" s="98"/>
      <c r="H36" s="89"/>
      <c r="I36" s="89"/>
      <c r="J36" s="98"/>
      <c r="K36" s="97">
        <v>0</v>
      </c>
      <c r="L36" s="87">
        <f>PRODUCT(K36,1.085)</f>
        <v>0</v>
      </c>
      <c r="M36" s="90">
        <f>PRODUCT(B36,K36)</f>
        <v>0</v>
      </c>
      <c r="N36" s="90">
        <f>PRODUCT(C36,L36)</f>
        <v>0</v>
      </c>
      <c r="O36" s="90">
        <f>PRODUCT(D36,M36)</f>
        <v>0</v>
      </c>
    </row>
    <row r="37" spans="1:15" ht="12.75" customHeight="1">
      <c r="A37" s="17">
        <v>27</v>
      </c>
      <c r="B37" s="81" t="s">
        <v>728</v>
      </c>
      <c r="C37" s="119">
        <v>50</v>
      </c>
      <c r="D37" s="24" t="s">
        <v>72</v>
      </c>
      <c r="E37" s="96"/>
      <c r="F37" s="96"/>
      <c r="G37" s="98"/>
      <c r="H37" s="89"/>
      <c r="I37" s="89"/>
      <c r="J37" s="98"/>
      <c r="K37" s="97">
        <v>0</v>
      </c>
      <c r="L37" s="87">
        <f t="shared" ref="L37" si="9">PRODUCT(K37,1.085)</f>
        <v>0</v>
      </c>
      <c r="M37" s="90">
        <f t="shared" ref="M37" si="10">PRODUCT(B37,K37)</f>
        <v>0</v>
      </c>
      <c r="N37" s="90">
        <f t="shared" ref="N37" si="11">PRODUCT(C37,L37)</f>
        <v>0</v>
      </c>
      <c r="O37" s="90">
        <f t="shared" ref="O37" si="12">PRODUCT(D37,M37)</f>
        <v>0</v>
      </c>
    </row>
    <row r="38" spans="1:15" ht="12.75" customHeight="1">
      <c r="A38" s="17">
        <v>28</v>
      </c>
      <c r="B38" s="46" t="s">
        <v>31</v>
      </c>
      <c r="C38" s="118">
        <v>100</v>
      </c>
      <c r="D38" s="10" t="s">
        <v>72</v>
      </c>
      <c r="E38" s="96"/>
      <c r="F38" s="96"/>
      <c r="G38" s="98"/>
      <c r="H38" s="89"/>
      <c r="I38" s="89"/>
      <c r="J38" s="98"/>
      <c r="K38" s="97">
        <v>0</v>
      </c>
      <c r="L38" s="87">
        <f t="shared" si="0"/>
        <v>0</v>
      </c>
      <c r="M38" s="90">
        <f t="shared" si="1"/>
        <v>0</v>
      </c>
      <c r="N38" s="90">
        <f t="shared" si="4"/>
        <v>0</v>
      </c>
      <c r="O38" s="90">
        <f t="shared" si="2"/>
        <v>0</v>
      </c>
    </row>
    <row r="39" spans="1:15" ht="12.75" customHeight="1">
      <c r="A39" s="17">
        <v>29</v>
      </c>
      <c r="B39" s="46" t="s">
        <v>32</v>
      </c>
      <c r="C39" s="118">
        <v>100</v>
      </c>
      <c r="D39" s="10" t="s">
        <v>72</v>
      </c>
      <c r="E39" s="96"/>
      <c r="F39" s="96"/>
      <c r="G39" s="98"/>
      <c r="H39" s="89"/>
      <c r="I39" s="89"/>
      <c r="J39" s="98"/>
      <c r="K39" s="97">
        <v>0</v>
      </c>
      <c r="L39" s="87">
        <f t="shared" si="0"/>
        <v>0</v>
      </c>
      <c r="M39" s="90">
        <f t="shared" si="1"/>
        <v>0</v>
      </c>
      <c r="N39" s="90">
        <f t="shared" si="4"/>
        <v>0</v>
      </c>
      <c r="O39" s="90">
        <f t="shared" si="2"/>
        <v>0</v>
      </c>
    </row>
    <row r="40" spans="1:15" ht="12.75" customHeight="1">
      <c r="A40" s="17">
        <f t="shared" si="3"/>
        <v>30</v>
      </c>
      <c r="B40" s="46" t="s">
        <v>303</v>
      </c>
      <c r="C40" s="118">
        <v>25</v>
      </c>
      <c r="D40" s="24" t="s">
        <v>68</v>
      </c>
      <c r="E40" s="96"/>
      <c r="F40" s="96"/>
      <c r="G40" s="98"/>
      <c r="H40" s="89"/>
      <c r="I40" s="89"/>
      <c r="J40" s="98"/>
      <c r="K40" s="97">
        <v>0</v>
      </c>
      <c r="L40" s="87">
        <f t="shared" si="0"/>
        <v>0</v>
      </c>
      <c r="M40" s="90">
        <f t="shared" si="1"/>
        <v>0</v>
      </c>
      <c r="N40" s="90">
        <f t="shared" si="4"/>
        <v>0</v>
      </c>
      <c r="O40" s="90">
        <f t="shared" si="2"/>
        <v>0</v>
      </c>
    </row>
    <row r="41" spans="1:15" ht="12.75" customHeight="1">
      <c r="A41" s="17">
        <f t="shared" si="3"/>
        <v>31</v>
      </c>
      <c r="B41" s="46" t="s">
        <v>304</v>
      </c>
      <c r="C41" s="118">
        <v>140</v>
      </c>
      <c r="D41" s="10" t="s">
        <v>72</v>
      </c>
      <c r="E41" s="96"/>
      <c r="F41" s="96"/>
      <c r="G41" s="98"/>
      <c r="H41" s="89"/>
      <c r="I41" s="89"/>
      <c r="J41" s="98"/>
      <c r="K41" s="97">
        <v>0</v>
      </c>
      <c r="L41" s="87">
        <f t="shared" si="0"/>
        <v>0</v>
      </c>
      <c r="M41" s="90">
        <f t="shared" si="1"/>
        <v>0</v>
      </c>
      <c r="N41" s="90">
        <f t="shared" si="4"/>
        <v>0</v>
      </c>
      <c r="O41" s="90">
        <f t="shared" si="2"/>
        <v>0</v>
      </c>
    </row>
    <row r="42" spans="1:15" ht="12.75" customHeight="1">
      <c r="A42" s="17">
        <v>32</v>
      </c>
      <c r="B42" s="81" t="s">
        <v>765</v>
      </c>
      <c r="C42" s="118">
        <v>40</v>
      </c>
      <c r="D42" s="10" t="s">
        <v>68</v>
      </c>
      <c r="E42" s="96"/>
      <c r="F42" s="96"/>
      <c r="G42" s="98"/>
      <c r="H42" s="89"/>
      <c r="I42" s="89"/>
      <c r="J42" s="98"/>
      <c r="K42" s="97">
        <v>0</v>
      </c>
      <c r="L42" s="87">
        <f t="shared" si="0"/>
        <v>0</v>
      </c>
      <c r="M42" s="90">
        <f t="shared" si="1"/>
        <v>0</v>
      </c>
      <c r="N42" s="90">
        <f t="shared" si="4"/>
        <v>0</v>
      </c>
      <c r="O42" s="90">
        <f t="shared" si="2"/>
        <v>0</v>
      </c>
    </row>
    <row r="43" spans="1:15" ht="12.75" customHeight="1">
      <c r="A43" s="17">
        <v>33</v>
      </c>
      <c r="B43" s="46" t="s">
        <v>305</v>
      </c>
      <c r="C43" s="118">
        <v>400</v>
      </c>
      <c r="D43" s="10" t="s">
        <v>72</v>
      </c>
      <c r="E43" s="96"/>
      <c r="F43" s="96"/>
      <c r="G43" s="98"/>
      <c r="H43" s="89"/>
      <c r="I43" s="89"/>
      <c r="J43" s="98"/>
      <c r="K43" s="97">
        <v>0</v>
      </c>
      <c r="L43" s="87">
        <f t="shared" si="0"/>
        <v>0</v>
      </c>
      <c r="M43" s="90">
        <f t="shared" si="1"/>
        <v>0</v>
      </c>
      <c r="N43" s="90">
        <f t="shared" si="4"/>
        <v>0</v>
      </c>
      <c r="O43" s="90">
        <f t="shared" si="2"/>
        <v>0</v>
      </c>
    </row>
    <row r="44" spans="1:15" ht="12.75" customHeight="1">
      <c r="A44" s="17">
        <f t="shared" si="3"/>
        <v>34</v>
      </c>
      <c r="B44" s="46" t="s">
        <v>306</v>
      </c>
      <c r="C44" s="118">
        <v>40</v>
      </c>
      <c r="D44" s="10" t="s">
        <v>72</v>
      </c>
      <c r="E44" s="96"/>
      <c r="F44" s="96"/>
      <c r="G44" s="98"/>
      <c r="H44" s="89"/>
      <c r="I44" s="89"/>
      <c r="J44" s="98"/>
      <c r="K44" s="97">
        <v>0</v>
      </c>
      <c r="L44" s="87">
        <f t="shared" si="0"/>
        <v>0</v>
      </c>
      <c r="M44" s="90">
        <f t="shared" si="1"/>
        <v>0</v>
      </c>
      <c r="N44" s="90">
        <f t="shared" si="4"/>
        <v>0</v>
      </c>
      <c r="O44" s="90">
        <f t="shared" si="2"/>
        <v>0</v>
      </c>
    </row>
    <row r="45" spans="1:15" ht="12.75" customHeight="1">
      <c r="A45" s="17">
        <f t="shared" si="3"/>
        <v>35</v>
      </c>
      <c r="B45" s="46" t="s">
        <v>307</v>
      </c>
      <c r="C45" s="118">
        <v>50</v>
      </c>
      <c r="D45" s="10" t="s">
        <v>72</v>
      </c>
      <c r="E45" s="96"/>
      <c r="F45" s="96"/>
      <c r="G45" s="98"/>
      <c r="H45" s="89"/>
      <c r="I45" s="89"/>
      <c r="J45" s="98"/>
      <c r="K45" s="97">
        <v>0</v>
      </c>
      <c r="L45" s="87">
        <f t="shared" si="0"/>
        <v>0</v>
      </c>
      <c r="M45" s="90">
        <f t="shared" si="1"/>
        <v>0</v>
      </c>
      <c r="N45" s="90">
        <f t="shared" si="4"/>
        <v>0</v>
      </c>
      <c r="O45" s="90">
        <f t="shared" si="2"/>
        <v>0</v>
      </c>
    </row>
    <row r="46" spans="1:15" ht="12.75" customHeight="1">
      <c r="A46" s="17">
        <f t="shared" si="3"/>
        <v>36</v>
      </c>
      <c r="B46" s="81" t="s">
        <v>730</v>
      </c>
      <c r="C46" s="118">
        <v>50</v>
      </c>
      <c r="D46" s="10" t="s">
        <v>72</v>
      </c>
      <c r="E46" s="96"/>
      <c r="F46" s="96"/>
      <c r="G46" s="98"/>
      <c r="H46" s="89"/>
      <c r="I46" s="89"/>
      <c r="J46" s="98"/>
      <c r="K46" s="97">
        <v>0</v>
      </c>
      <c r="L46" s="87">
        <f t="shared" ref="L46" si="13">PRODUCT(K46,1.085)</f>
        <v>0</v>
      </c>
      <c r="M46" s="90">
        <f t="shared" ref="M46" si="14">PRODUCT(B46,K46)</f>
        <v>0</v>
      </c>
      <c r="N46" s="90">
        <f t="shared" ref="N46" si="15">PRODUCT(C46,L46)</f>
        <v>0</v>
      </c>
      <c r="O46" s="90">
        <f t="shared" ref="O46" si="16">PRODUCT(D46,M46)</f>
        <v>0</v>
      </c>
    </row>
    <row r="47" spans="1:15" ht="12.75" customHeight="1">
      <c r="A47" s="17">
        <v>37</v>
      </c>
      <c r="B47" s="46" t="s">
        <v>316</v>
      </c>
      <c r="C47" s="119">
        <v>56</v>
      </c>
      <c r="D47" s="24" t="s">
        <v>72</v>
      </c>
      <c r="E47" s="96"/>
      <c r="F47" s="96"/>
      <c r="G47" s="98"/>
      <c r="H47" s="89"/>
      <c r="I47" s="89"/>
      <c r="J47" s="98"/>
      <c r="K47" s="97">
        <v>0</v>
      </c>
      <c r="L47" s="87">
        <f>PRODUCT(K47,1.085)</f>
        <v>0</v>
      </c>
      <c r="M47" s="90">
        <f t="shared" ref="M47:O48" si="17">PRODUCT(B47,K47)</f>
        <v>0</v>
      </c>
      <c r="N47" s="90">
        <f t="shared" si="17"/>
        <v>0</v>
      </c>
      <c r="O47" s="90">
        <f t="shared" si="17"/>
        <v>0</v>
      </c>
    </row>
    <row r="48" spans="1:15" ht="12.75" customHeight="1">
      <c r="A48" s="17">
        <v>38</v>
      </c>
      <c r="B48" s="80" t="s">
        <v>738</v>
      </c>
      <c r="C48" s="119">
        <v>50</v>
      </c>
      <c r="D48" s="24" t="s">
        <v>68</v>
      </c>
      <c r="E48" s="104"/>
      <c r="F48" s="104"/>
      <c r="G48" s="98"/>
      <c r="H48" s="89"/>
      <c r="I48" s="89"/>
      <c r="J48" s="98"/>
      <c r="K48" s="97">
        <v>0</v>
      </c>
      <c r="L48" s="87">
        <f>PRODUCT(K48,1.085)</f>
        <v>0</v>
      </c>
      <c r="M48" s="90">
        <f t="shared" si="17"/>
        <v>0</v>
      </c>
      <c r="N48" s="90">
        <f t="shared" si="17"/>
        <v>0</v>
      </c>
      <c r="O48" s="90">
        <f t="shared" si="17"/>
        <v>0</v>
      </c>
    </row>
    <row r="49" spans="1:15" ht="12.75" customHeight="1">
      <c r="A49" s="17">
        <v>39</v>
      </c>
      <c r="B49" s="81" t="s">
        <v>731</v>
      </c>
      <c r="C49" s="118">
        <v>182</v>
      </c>
      <c r="D49" s="10" t="s">
        <v>72</v>
      </c>
      <c r="E49" s="96"/>
      <c r="F49" s="96"/>
      <c r="G49" s="98"/>
      <c r="H49" s="89"/>
      <c r="I49" s="89"/>
      <c r="J49" s="98"/>
      <c r="K49" s="97">
        <v>0</v>
      </c>
      <c r="L49" s="87">
        <f t="shared" si="0"/>
        <v>0</v>
      </c>
      <c r="M49" s="90">
        <f t="shared" si="1"/>
        <v>0</v>
      </c>
      <c r="N49" s="90">
        <f t="shared" si="4"/>
        <v>0</v>
      </c>
      <c r="O49" s="90">
        <f t="shared" si="2"/>
        <v>0</v>
      </c>
    </row>
    <row r="50" spans="1:15" ht="12.75" customHeight="1">
      <c r="A50" s="17">
        <f t="shared" si="3"/>
        <v>40</v>
      </c>
      <c r="B50" s="81" t="s">
        <v>320</v>
      </c>
      <c r="C50" s="118">
        <v>12</v>
      </c>
      <c r="D50" s="10" t="s">
        <v>72</v>
      </c>
      <c r="E50" s="96"/>
      <c r="F50" s="96"/>
      <c r="G50" s="98"/>
      <c r="H50" s="89"/>
      <c r="I50" s="89"/>
      <c r="J50" s="98"/>
      <c r="K50" s="97">
        <v>0</v>
      </c>
      <c r="L50" s="87">
        <f t="shared" si="0"/>
        <v>0</v>
      </c>
      <c r="M50" s="90">
        <f t="shared" si="1"/>
        <v>0</v>
      </c>
      <c r="N50" s="90">
        <f t="shared" si="4"/>
        <v>0</v>
      </c>
      <c r="O50" s="90">
        <f t="shared" si="2"/>
        <v>0</v>
      </c>
    </row>
    <row r="51" spans="1:15" ht="12.75" customHeight="1">
      <c r="A51" s="17">
        <v>41</v>
      </c>
      <c r="B51" s="46" t="s">
        <v>319</v>
      </c>
      <c r="C51" s="119">
        <v>20</v>
      </c>
      <c r="D51" s="24" t="s">
        <v>72</v>
      </c>
      <c r="E51" s="96"/>
      <c r="F51" s="96"/>
      <c r="G51" s="98"/>
      <c r="H51" s="89"/>
      <c r="I51" s="89"/>
      <c r="J51" s="98"/>
      <c r="K51" s="97">
        <v>0</v>
      </c>
      <c r="L51" s="87">
        <f>PRODUCT(K51,1.085)</f>
        <v>0</v>
      </c>
      <c r="M51" s="90">
        <f t="shared" ref="M51:O54" si="18">PRODUCT(B51,K51)</f>
        <v>0</v>
      </c>
      <c r="N51" s="90">
        <f t="shared" si="18"/>
        <v>0</v>
      </c>
      <c r="O51" s="90">
        <f t="shared" si="18"/>
        <v>0</v>
      </c>
    </row>
    <row r="52" spans="1:15" ht="12.75" customHeight="1">
      <c r="A52" s="17">
        <f>A51+1</f>
        <v>42</v>
      </c>
      <c r="B52" s="81" t="s">
        <v>732</v>
      </c>
      <c r="C52" s="119">
        <v>50</v>
      </c>
      <c r="D52" s="24" t="s">
        <v>72</v>
      </c>
      <c r="E52" s="96"/>
      <c r="F52" s="96"/>
      <c r="G52" s="98"/>
      <c r="H52" s="89"/>
      <c r="I52" s="89"/>
      <c r="J52" s="98"/>
      <c r="K52" s="97">
        <v>0</v>
      </c>
      <c r="L52" s="87">
        <f>PRODUCT(K52,1.085)</f>
        <v>0</v>
      </c>
      <c r="M52" s="90">
        <f t="shared" si="18"/>
        <v>0</v>
      </c>
      <c r="N52" s="90">
        <f t="shared" si="18"/>
        <v>0</v>
      </c>
      <c r="O52" s="90">
        <f t="shared" si="18"/>
        <v>0</v>
      </c>
    </row>
    <row r="53" spans="1:15" ht="12.75" customHeight="1">
      <c r="A53" s="17">
        <v>43</v>
      </c>
      <c r="B53" s="46" t="s">
        <v>317</v>
      </c>
      <c r="C53" s="119">
        <v>48</v>
      </c>
      <c r="D53" s="24" t="s">
        <v>72</v>
      </c>
      <c r="E53" s="96"/>
      <c r="F53" s="96"/>
      <c r="G53" s="98"/>
      <c r="H53" s="89"/>
      <c r="I53" s="89"/>
      <c r="J53" s="98"/>
      <c r="K53" s="97">
        <v>0</v>
      </c>
      <c r="L53" s="87">
        <f>PRODUCT(K53,1.085)</f>
        <v>0</v>
      </c>
      <c r="M53" s="90">
        <f t="shared" si="18"/>
        <v>0</v>
      </c>
      <c r="N53" s="90">
        <f t="shared" si="18"/>
        <v>0</v>
      </c>
      <c r="O53" s="90">
        <f t="shared" si="18"/>
        <v>0</v>
      </c>
    </row>
    <row r="54" spans="1:15" ht="12.75" customHeight="1">
      <c r="A54" s="17">
        <v>44</v>
      </c>
      <c r="B54" s="80" t="s">
        <v>737</v>
      </c>
      <c r="C54" s="119">
        <v>50</v>
      </c>
      <c r="D54" s="24" t="s">
        <v>68</v>
      </c>
      <c r="E54" s="104"/>
      <c r="F54" s="104"/>
      <c r="G54" s="98"/>
      <c r="H54" s="89"/>
      <c r="I54" s="89"/>
      <c r="J54" s="98"/>
      <c r="K54" s="97">
        <v>0</v>
      </c>
      <c r="L54" s="87">
        <f>PRODUCT(K54,1.085)</f>
        <v>0</v>
      </c>
      <c r="M54" s="90">
        <f t="shared" si="18"/>
        <v>0</v>
      </c>
      <c r="N54" s="90">
        <f t="shared" si="18"/>
        <v>0</v>
      </c>
      <c r="O54" s="90">
        <f t="shared" si="18"/>
        <v>0</v>
      </c>
    </row>
    <row r="55" spans="1:15" ht="12.75" customHeight="1">
      <c r="A55" s="17">
        <v>45</v>
      </c>
      <c r="B55" s="46" t="s">
        <v>308</v>
      </c>
      <c r="C55" s="118">
        <v>20</v>
      </c>
      <c r="D55" s="10" t="s">
        <v>72</v>
      </c>
      <c r="E55" s="96"/>
      <c r="F55" s="96"/>
      <c r="G55" s="98"/>
      <c r="H55" s="89"/>
      <c r="I55" s="89"/>
      <c r="J55" s="98"/>
      <c r="K55" s="97">
        <v>0</v>
      </c>
      <c r="L55" s="87">
        <f t="shared" si="0"/>
        <v>0</v>
      </c>
      <c r="M55" s="90">
        <f t="shared" si="1"/>
        <v>0</v>
      </c>
      <c r="N55" s="90">
        <f t="shared" si="4"/>
        <v>0</v>
      </c>
      <c r="O55" s="90">
        <f t="shared" si="2"/>
        <v>0</v>
      </c>
    </row>
    <row r="56" spans="1:15" ht="12.75" customHeight="1">
      <c r="A56" s="17">
        <v>46</v>
      </c>
      <c r="B56" s="46" t="s">
        <v>309</v>
      </c>
      <c r="C56" s="118">
        <v>25</v>
      </c>
      <c r="D56" s="10" t="s">
        <v>72</v>
      </c>
      <c r="E56" s="96"/>
      <c r="F56" s="96"/>
      <c r="G56" s="98"/>
      <c r="H56" s="89"/>
      <c r="I56" s="89"/>
      <c r="J56" s="98"/>
      <c r="K56" s="97">
        <v>0</v>
      </c>
      <c r="L56" s="87">
        <f t="shared" ref="L56:L81" si="19">PRODUCT(K56,1.085)</f>
        <v>0</v>
      </c>
      <c r="M56" s="90">
        <f t="shared" si="1"/>
        <v>0</v>
      </c>
      <c r="N56" s="90">
        <f t="shared" si="4"/>
        <v>0</v>
      </c>
      <c r="O56" s="90">
        <f t="shared" si="2"/>
        <v>0</v>
      </c>
    </row>
    <row r="57" spans="1:15" ht="12.75" customHeight="1">
      <c r="A57" s="17">
        <f t="shared" ref="A57:A76" si="20">A56+1</f>
        <v>47</v>
      </c>
      <c r="B57" s="46" t="s">
        <v>33</v>
      </c>
      <c r="C57" s="118">
        <v>50</v>
      </c>
      <c r="D57" s="10" t="s">
        <v>72</v>
      </c>
      <c r="E57" s="96"/>
      <c r="F57" s="96"/>
      <c r="G57" s="98"/>
      <c r="H57" s="89"/>
      <c r="I57" s="89"/>
      <c r="J57" s="98"/>
      <c r="K57" s="97">
        <v>0</v>
      </c>
      <c r="L57" s="87">
        <f t="shared" si="19"/>
        <v>0</v>
      </c>
      <c r="M57" s="90">
        <f t="shared" si="1"/>
        <v>0</v>
      </c>
      <c r="N57" s="90">
        <f t="shared" si="4"/>
        <v>0</v>
      </c>
      <c r="O57" s="90">
        <f t="shared" si="2"/>
        <v>0</v>
      </c>
    </row>
    <row r="58" spans="1:15" ht="12.75" customHeight="1">
      <c r="A58" s="17">
        <f t="shared" si="20"/>
        <v>48</v>
      </c>
      <c r="B58" s="46" t="s">
        <v>34</v>
      </c>
      <c r="C58" s="118">
        <v>160</v>
      </c>
      <c r="D58" s="10" t="s">
        <v>72</v>
      </c>
      <c r="E58" s="96"/>
      <c r="F58" s="96"/>
      <c r="G58" s="98"/>
      <c r="H58" s="89"/>
      <c r="I58" s="89"/>
      <c r="J58" s="98"/>
      <c r="K58" s="97">
        <v>0</v>
      </c>
      <c r="L58" s="87">
        <f t="shared" si="19"/>
        <v>0</v>
      </c>
      <c r="M58" s="90">
        <f t="shared" si="1"/>
        <v>0</v>
      </c>
      <c r="N58" s="90">
        <f t="shared" si="4"/>
        <v>0</v>
      </c>
      <c r="O58" s="90">
        <f t="shared" si="2"/>
        <v>0</v>
      </c>
    </row>
    <row r="59" spans="1:15" ht="12.75" customHeight="1">
      <c r="A59" s="17">
        <f t="shared" si="20"/>
        <v>49</v>
      </c>
      <c r="B59" s="46" t="s">
        <v>310</v>
      </c>
      <c r="C59" s="118">
        <v>40</v>
      </c>
      <c r="D59" s="10" t="s">
        <v>72</v>
      </c>
      <c r="E59" s="96"/>
      <c r="F59" s="96"/>
      <c r="G59" s="98"/>
      <c r="H59" s="89"/>
      <c r="I59" s="89"/>
      <c r="J59" s="98"/>
      <c r="K59" s="97">
        <v>0</v>
      </c>
      <c r="L59" s="87">
        <f t="shared" si="19"/>
        <v>0</v>
      </c>
      <c r="M59" s="90">
        <f t="shared" si="1"/>
        <v>0</v>
      </c>
      <c r="N59" s="90">
        <f t="shared" si="4"/>
        <v>0</v>
      </c>
      <c r="O59" s="90">
        <f t="shared" si="2"/>
        <v>0</v>
      </c>
    </row>
    <row r="60" spans="1:15" ht="12.75" customHeight="1">
      <c r="A60" s="17">
        <v>50</v>
      </c>
      <c r="B60" s="80" t="s">
        <v>736</v>
      </c>
      <c r="C60" s="119">
        <v>30</v>
      </c>
      <c r="D60" s="24" t="s">
        <v>68</v>
      </c>
      <c r="E60" s="104"/>
      <c r="F60" s="104"/>
      <c r="G60" s="98"/>
      <c r="H60" s="89"/>
      <c r="I60" s="89"/>
      <c r="J60" s="98"/>
      <c r="K60" s="97">
        <v>0</v>
      </c>
      <c r="L60" s="87">
        <f>PRODUCT(K60,1.085)</f>
        <v>0</v>
      </c>
      <c r="M60" s="90">
        <f t="shared" ref="M60:O61" si="21">PRODUCT(B60,K60)</f>
        <v>0</v>
      </c>
      <c r="N60" s="90">
        <f t="shared" si="21"/>
        <v>0</v>
      </c>
      <c r="O60" s="90">
        <f t="shared" si="21"/>
        <v>0</v>
      </c>
    </row>
    <row r="61" spans="1:15" ht="12.75" customHeight="1">
      <c r="A61" s="17">
        <v>51</v>
      </c>
      <c r="B61" s="80" t="s">
        <v>739</v>
      </c>
      <c r="C61" s="119">
        <v>50</v>
      </c>
      <c r="D61" s="24" t="s">
        <v>68</v>
      </c>
      <c r="E61" s="104"/>
      <c r="F61" s="104"/>
      <c r="G61" s="98"/>
      <c r="H61" s="89"/>
      <c r="I61" s="89"/>
      <c r="J61" s="98"/>
      <c r="K61" s="97">
        <v>0</v>
      </c>
      <c r="L61" s="87">
        <f>PRODUCT(K61,1.085)</f>
        <v>0</v>
      </c>
      <c r="M61" s="90">
        <f t="shared" si="21"/>
        <v>0</v>
      </c>
      <c r="N61" s="90">
        <f t="shared" si="21"/>
        <v>0</v>
      </c>
      <c r="O61" s="90">
        <f t="shared" si="21"/>
        <v>0</v>
      </c>
    </row>
    <row r="62" spans="1:15" ht="12.75" customHeight="1">
      <c r="A62" s="17">
        <v>52</v>
      </c>
      <c r="B62" s="81" t="s">
        <v>948</v>
      </c>
      <c r="C62" s="118">
        <v>26</v>
      </c>
      <c r="D62" s="10" t="s">
        <v>72</v>
      </c>
      <c r="E62" s="96"/>
      <c r="F62" s="96"/>
      <c r="G62" s="98"/>
      <c r="H62" s="89"/>
      <c r="I62" s="89"/>
      <c r="J62" s="98"/>
      <c r="K62" s="97">
        <v>0</v>
      </c>
      <c r="L62" s="87">
        <f t="shared" si="19"/>
        <v>0</v>
      </c>
      <c r="M62" s="90">
        <f t="shared" si="1"/>
        <v>0</v>
      </c>
      <c r="N62" s="90">
        <f t="shared" si="4"/>
        <v>0</v>
      </c>
      <c r="O62" s="90">
        <f t="shared" si="2"/>
        <v>0</v>
      </c>
    </row>
    <row r="63" spans="1:15" ht="12.75" customHeight="1">
      <c r="A63" s="17">
        <f t="shared" si="20"/>
        <v>53</v>
      </c>
      <c r="B63" s="46" t="s">
        <v>311</v>
      </c>
      <c r="C63" s="118">
        <v>26</v>
      </c>
      <c r="D63" s="10" t="s">
        <v>72</v>
      </c>
      <c r="E63" s="96"/>
      <c r="F63" s="96"/>
      <c r="G63" s="98"/>
      <c r="H63" s="89"/>
      <c r="I63" s="89"/>
      <c r="J63" s="98"/>
      <c r="K63" s="97">
        <v>0</v>
      </c>
      <c r="L63" s="87">
        <f t="shared" si="19"/>
        <v>0</v>
      </c>
      <c r="M63" s="90">
        <f t="shared" si="1"/>
        <v>0</v>
      </c>
      <c r="N63" s="90">
        <f t="shared" si="4"/>
        <v>0</v>
      </c>
      <c r="O63" s="90">
        <f t="shared" si="2"/>
        <v>0</v>
      </c>
    </row>
    <row r="64" spans="1:15" ht="12.75" customHeight="1">
      <c r="A64" s="17">
        <f t="shared" si="20"/>
        <v>54</v>
      </c>
      <c r="B64" s="81" t="s">
        <v>947</v>
      </c>
      <c r="C64" s="119">
        <v>360</v>
      </c>
      <c r="D64" s="24" t="s">
        <v>72</v>
      </c>
      <c r="E64" s="96"/>
      <c r="F64" s="96"/>
      <c r="G64" s="98"/>
      <c r="H64" s="89"/>
      <c r="I64" s="89"/>
      <c r="J64" s="98"/>
      <c r="K64" s="97">
        <v>0</v>
      </c>
      <c r="L64" s="87">
        <f t="shared" si="19"/>
        <v>0</v>
      </c>
      <c r="M64" s="90">
        <f t="shared" si="1"/>
        <v>0</v>
      </c>
      <c r="N64" s="90">
        <f t="shared" si="4"/>
        <v>0</v>
      </c>
      <c r="O64" s="90">
        <f t="shared" si="2"/>
        <v>0</v>
      </c>
    </row>
    <row r="65" spans="1:15" ht="12.75" customHeight="1">
      <c r="A65" s="17">
        <f t="shared" si="20"/>
        <v>55</v>
      </c>
      <c r="B65" s="46" t="s">
        <v>312</v>
      </c>
      <c r="C65" s="119">
        <v>320</v>
      </c>
      <c r="D65" s="24" t="s">
        <v>72</v>
      </c>
      <c r="E65" s="96"/>
      <c r="F65" s="96"/>
      <c r="G65" s="98"/>
      <c r="H65" s="89"/>
      <c r="I65" s="89"/>
      <c r="J65" s="98"/>
      <c r="K65" s="97">
        <v>0</v>
      </c>
      <c r="L65" s="87">
        <f t="shared" si="19"/>
        <v>0</v>
      </c>
      <c r="M65" s="90">
        <f t="shared" si="1"/>
        <v>0</v>
      </c>
      <c r="N65" s="90">
        <f t="shared" si="4"/>
        <v>0</v>
      </c>
      <c r="O65" s="90">
        <f t="shared" si="2"/>
        <v>0</v>
      </c>
    </row>
    <row r="66" spans="1:15" ht="12.75" customHeight="1">
      <c r="A66" s="17">
        <f t="shared" si="20"/>
        <v>56</v>
      </c>
      <c r="B66" s="46" t="s">
        <v>313</v>
      </c>
      <c r="C66" s="118">
        <v>6</v>
      </c>
      <c r="D66" s="24" t="s">
        <v>72</v>
      </c>
      <c r="E66" s="96"/>
      <c r="F66" s="96"/>
      <c r="G66" s="98"/>
      <c r="H66" s="89"/>
      <c r="I66" s="89"/>
      <c r="J66" s="98"/>
      <c r="K66" s="97">
        <v>0</v>
      </c>
      <c r="L66" s="87">
        <f t="shared" si="19"/>
        <v>0</v>
      </c>
      <c r="M66" s="90">
        <f t="shared" si="1"/>
        <v>0</v>
      </c>
      <c r="N66" s="90">
        <f t="shared" si="4"/>
        <v>0</v>
      </c>
      <c r="O66" s="90">
        <f t="shared" si="2"/>
        <v>0</v>
      </c>
    </row>
    <row r="67" spans="1:15" ht="12.75" customHeight="1">
      <c r="A67" s="17">
        <f t="shared" si="20"/>
        <v>57</v>
      </c>
      <c r="B67" s="46" t="s">
        <v>314</v>
      </c>
      <c r="C67" s="118">
        <v>6</v>
      </c>
      <c r="D67" s="24" t="s">
        <v>72</v>
      </c>
      <c r="E67" s="96"/>
      <c r="F67" s="96"/>
      <c r="G67" s="98"/>
      <c r="H67" s="89"/>
      <c r="I67" s="89"/>
      <c r="J67" s="98"/>
      <c r="K67" s="97">
        <v>0</v>
      </c>
      <c r="L67" s="87">
        <f t="shared" si="19"/>
        <v>0</v>
      </c>
      <c r="M67" s="90">
        <f t="shared" si="1"/>
        <v>0</v>
      </c>
      <c r="N67" s="90">
        <f t="shared" si="4"/>
        <v>0</v>
      </c>
      <c r="O67" s="90">
        <f t="shared" si="2"/>
        <v>0</v>
      </c>
    </row>
    <row r="68" spans="1:15" ht="12.75" customHeight="1">
      <c r="A68" s="17">
        <f t="shared" si="20"/>
        <v>58</v>
      </c>
      <c r="B68" s="46" t="s">
        <v>315</v>
      </c>
      <c r="C68" s="119">
        <v>46</v>
      </c>
      <c r="D68" s="24" t="s">
        <v>72</v>
      </c>
      <c r="E68" s="96"/>
      <c r="F68" s="96"/>
      <c r="G68" s="98"/>
      <c r="H68" s="89"/>
      <c r="I68" s="89"/>
      <c r="J68" s="98"/>
      <c r="K68" s="97">
        <v>0</v>
      </c>
      <c r="L68" s="87">
        <f t="shared" si="19"/>
        <v>0</v>
      </c>
      <c r="M68" s="90">
        <f t="shared" si="1"/>
        <v>0</v>
      </c>
      <c r="N68" s="90">
        <f t="shared" si="4"/>
        <v>0</v>
      </c>
      <c r="O68" s="90">
        <f t="shared" si="2"/>
        <v>0</v>
      </c>
    </row>
    <row r="69" spans="1:15" ht="12.75" customHeight="1">
      <c r="A69" s="17">
        <v>59</v>
      </c>
      <c r="B69" s="46" t="s">
        <v>318</v>
      </c>
      <c r="C69" s="119">
        <v>20</v>
      </c>
      <c r="D69" s="24" t="s">
        <v>72</v>
      </c>
      <c r="E69" s="96"/>
      <c r="F69" s="96"/>
      <c r="G69" s="98"/>
      <c r="H69" s="89"/>
      <c r="I69" s="89"/>
      <c r="J69" s="98"/>
      <c r="K69" s="97">
        <v>0</v>
      </c>
      <c r="L69" s="87">
        <f t="shared" si="19"/>
        <v>0</v>
      </c>
      <c r="M69" s="90">
        <f t="shared" si="1"/>
        <v>0</v>
      </c>
      <c r="N69" s="90">
        <f t="shared" si="4"/>
        <v>0</v>
      </c>
      <c r="O69" s="90">
        <f t="shared" si="2"/>
        <v>0</v>
      </c>
    </row>
    <row r="70" spans="1:15" ht="12.75" customHeight="1">
      <c r="A70" s="17">
        <v>60</v>
      </c>
      <c r="B70" s="81" t="s">
        <v>949</v>
      </c>
      <c r="C70" s="119">
        <v>20</v>
      </c>
      <c r="D70" s="24" t="s">
        <v>72</v>
      </c>
      <c r="E70" s="96"/>
      <c r="F70" s="96"/>
      <c r="G70" s="98"/>
      <c r="H70" s="89"/>
      <c r="I70" s="89"/>
      <c r="J70" s="98"/>
      <c r="K70" s="97">
        <v>0</v>
      </c>
      <c r="L70" s="87">
        <f t="shared" ref="L70" si="22">PRODUCT(K70,1.085)</f>
        <v>0</v>
      </c>
      <c r="M70" s="90">
        <f t="shared" ref="M70" si="23">PRODUCT(B70,K70)</f>
        <v>0</v>
      </c>
      <c r="N70" s="90">
        <f t="shared" ref="N70" si="24">PRODUCT(C70,L70)</f>
        <v>0</v>
      </c>
      <c r="O70" s="90">
        <f t="shared" ref="O70" si="25">PRODUCT(D70,M70)</f>
        <v>0</v>
      </c>
    </row>
    <row r="71" spans="1:15" ht="12.75" customHeight="1">
      <c r="A71" s="17">
        <v>61</v>
      </c>
      <c r="B71" s="46" t="s">
        <v>321</v>
      </c>
      <c r="C71" s="119">
        <v>50</v>
      </c>
      <c r="D71" s="24" t="s">
        <v>72</v>
      </c>
      <c r="E71" s="96"/>
      <c r="F71" s="96"/>
      <c r="G71" s="98"/>
      <c r="H71" s="89"/>
      <c r="I71" s="89"/>
      <c r="J71" s="98"/>
      <c r="K71" s="97">
        <v>0</v>
      </c>
      <c r="L71" s="87">
        <f t="shared" si="19"/>
        <v>0</v>
      </c>
      <c r="M71" s="90">
        <f t="shared" si="1"/>
        <v>0</v>
      </c>
      <c r="N71" s="90">
        <f t="shared" si="4"/>
        <v>0</v>
      </c>
      <c r="O71" s="90">
        <f t="shared" si="2"/>
        <v>0</v>
      </c>
    </row>
    <row r="72" spans="1:15" ht="12.75" customHeight="1">
      <c r="A72" s="17">
        <f t="shared" si="20"/>
        <v>62</v>
      </c>
      <c r="B72" s="46" t="s">
        <v>322</v>
      </c>
      <c r="C72" s="119">
        <v>50</v>
      </c>
      <c r="D72" s="24" t="s">
        <v>72</v>
      </c>
      <c r="E72" s="96"/>
      <c r="F72" s="96"/>
      <c r="G72" s="98"/>
      <c r="H72" s="89"/>
      <c r="I72" s="89"/>
      <c r="J72" s="98"/>
      <c r="K72" s="97">
        <v>0</v>
      </c>
      <c r="L72" s="87">
        <f t="shared" si="19"/>
        <v>0</v>
      </c>
      <c r="M72" s="90">
        <f t="shared" si="1"/>
        <v>0</v>
      </c>
      <c r="N72" s="90">
        <f t="shared" si="4"/>
        <v>0</v>
      </c>
      <c r="O72" s="90">
        <f t="shared" si="2"/>
        <v>0</v>
      </c>
    </row>
    <row r="73" spans="1:15" ht="12.75" customHeight="1">
      <c r="A73" s="17">
        <f t="shared" si="20"/>
        <v>63</v>
      </c>
      <c r="B73" s="46" t="s">
        <v>323</v>
      </c>
      <c r="C73" s="119">
        <v>75</v>
      </c>
      <c r="D73" s="24" t="s">
        <v>68</v>
      </c>
      <c r="E73" s="96"/>
      <c r="F73" s="96"/>
      <c r="G73" s="98"/>
      <c r="H73" s="89"/>
      <c r="I73" s="89"/>
      <c r="J73" s="98"/>
      <c r="K73" s="97">
        <v>0</v>
      </c>
      <c r="L73" s="87">
        <f t="shared" si="19"/>
        <v>0</v>
      </c>
      <c r="M73" s="90">
        <f t="shared" si="1"/>
        <v>0</v>
      </c>
      <c r="N73" s="90">
        <f t="shared" si="4"/>
        <v>0</v>
      </c>
      <c r="O73" s="90">
        <f t="shared" si="2"/>
        <v>0</v>
      </c>
    </row>
    <row r="74" spans="1:15" ht="12.75" customHeight="1">
      <c r="A74" s="17">
        <f t="shared" si="20"/>
        <v>64</v>
      </c>
      <c r="B74" s="46" t="s">
        <v>324</v>
      </c>
      <c r="C74" s="119">
        <v>15</v>
      </c>
      <c r="D74" s="24" t="s">
        <v>72</v>
      </c>
      <c r="E74" s="96"/>
      <c r="F74" s="96"/>
      <c r="G74" s="98"/>
      <c r="H74" s="89"/>
      <c r="I74" s="89"/>
      <c r="J74" s="98"/>
      <c r="K74" s="97">
        <v>0</v>
      </c>
      <c r="L74" s="87">
        <f t="shared" si="19"/>
        <v>0</v>
      </c>
      <c r="M74" s="90">
        <f t="shared" si="1"/>
        <v>0</v>
      </c>
      <c r="N74" s="90">
        <f t="shared" si="4"/>
        <v>0</v>
      </c>
      <c r="O74" s="90">
        <f t="shared" si="2"/>
        <v>0</v>
      </c>
    </row>
    <row r="75" spans="1:15" ht="12.75" customHeight="1">
      <c r="A75" s="17">
        <f t="shared" si="20"/>
        <v>65</v>
      </c>
      <c r="B75" s="46" t="s">
        <v>325</v>
      </c>
      <c r="C75" s="119">
        <v>5000</v>
      </c>
      <c r="D75" s="24" t="s">
        <v>72</v>
      </c>
      <c r="E75" s="96"/>
      <c r="F75" s="96"/>
      <c r="G75" s="98"/>
      <c r="H75" s="89"/>
      <c r="I75" s="89"/>
      <c r="J75" s="98"/>
      <c r="K75" s="97">
        <v>0</v>
      </c>
      <c r="L75" s="87">
        <f t="shared" si="19"/>
        <v>0</v>
      </c>
      <c r="M75" s="90">
        <f t="shared" si="1"/>
        <v>0</v>
      </c>
      <c r="N75" s="90">
        <f t="shared" si="4"/>
        <v>0</v>
      </c>
      <c r="O75" s="90">
        <f t="shared" si="2"/>
        <v>0</v>
      </c>
    </row>
    <row r="76" spans="1:15" ht="12.75" customHeight="1">
      <c r="A76" s="17">
        <f t="shared" si="20"/>
        <v>66</v>
      </c>
      <c r="B76" s="81" t="s">
        <v>733</v>
      </c>
      <c r="C76" s="119">
        <v>800</v>
      </c>
      <c r="D76" s="24" t="s">
        <v>72</v>
      </c>
      <c r="E76" s="96"/>
      <c r="F76" s="96"/>
      <c r="G76" s="98"/>
      <c r="H76" s="89"/>
      <c r="I76" s="89"/>
      <c r="J76" s="98"/>
      <c r="K76" s="97">
        <v>0</v>
      </c>
      <c r="L76" s="87">
        <f t="shared" ref="L76" si="26">PRODUCT(K76,1.085)</f>
        <v>0</v>
      </c>
      <c r="M76" s="90">
        <f t="shared" ref="M76" si="27">PRODUCT(B76,K76)</f>
        <v>0</v>
      </c>
      <c r="N76" s="90">
        <f t="shared" ref="N76" si="28">PRODUCT(C76,L76)</f>
        <v>0</v>
      </c>
      <c r="O76" s="90">
        <f t="shared" ref="O76" si="29">PRODUCT(D76,M76)</f>
        <v>0</v>
      </c>
    </row>
    <row r="77" spans="1:15" ht="12.75" customHeight="1">
      <c r="A77" s="17">
        <v>67</v>
      </c>
      <c r="B77" s="80" t="s">
        <v>740</v>
      </c>
      <c r="C77" s="119">
        <v>100</v>
      </c>
      <c r="D77" s="24" t="s">
        <v>72</v>
      </c>
      <c r="E77" s="104"/>
      <c r="F77" s="104"/>
      <c r="G77" s="98"/>
      <c r="H77" s="89"/>
      <c r="I77" s="89"/>
      <c r="J77" s="98"/>
      <c r="K77" s="97">
        <v>0</v>
      </c>
      <c r="L77" s="87">
        <f>PRODUCT(K77,1.085)</f>
        <v>0</v>
      </c>
      <c r="M77" s="90">
        <f>PRODUCT(B77,K77)</f>
        <v>0</v>
      </c>
      <c r="N77" s="90">
        <f>PRODUCT(C77,L77)</f>
        <v>0</v>
      </c>
      <c r="O77" s="90">
        <f>PRODUCT(D77,M77)</f>
        <v>0</v>
      </c>
    </row>
    <row r="78" spans="1:15" ht="12.75" customHeight="1">
      <c r="A78" s="17">
        <v>68</v>
      </c>
      <c r="B78" s="46" t="s">
        <v>326</v>
      </c>
      <c r="C78" s="119">
        <v>3500</v>
      </c>
      <c r="D78" s="24" t="s">
        <v>72</v>
      </c>
      <c r="E78" s="96"/>
      <c r="F78" s="96"/>
      <c r="G78" s="98"/>
      <c r="H78" s="89"/>
      <c r="I78" s="89"/>
      <c r="J78" s="98"/>
      <c r="K78" s="97">
        <v>0</v>
      </c>
      <c r="L78" s="87">
        <f t="shared" si="19"/>
        <v>0</v>
      </c>
      <c r="M78" s="90">
        <f t="shared" si="1"/>
        <v>0</v>
      </c>
      <c r="N78" s="90">
        <f t="shared" si="4"/>
        <v>0</v>
      </c>
      <c r="O78" s="90">
        <f t="shared" si="2"/>
        <v>0</v>
      </c>
    </row>
    <row r="79" spans="1:15" ht="12.75" customHeight="1">
      <c r="A79" s="17">
        <v>69</v>
      </c>
      <c r="B79" s="80" t="s">
        <v>734</v>
      </c>
      <c r="C79" s="119">
        <v>1200</v>
      </c>
      <c r="D79" s="24" t="s">
        <v>72</v>
      </c>
      <c r="E79" s="104"/>
      <c r="F79" s="104"/>
      <c r="G79" s="98"/>
      <c r="H79" s="89"/>
      <c r="I79" s="89"/>
      <c r="J79" s="98"/>
      <c r="K79" s="97">
        <v>0</v>
      </c>
      <c r="L79" s="87">
        <f>PRODUCT(K79,1.085)</f>
        <v>0</v>
      </c>
      <c r="M79" s="90">
        <f t="shared" ref="M79:O80" si="30">PRODUCT(B79,K79)</f>
        <v>0</v>
      </c>
      <c r="N79" s="90">
        <f t="shared" si="30"/>
        <v>0</v>
      </c>
      <c r="O79" s="90">
        <f t="shared" si="30"/>
        <v>0</v>
      </c>
    </row>
    <row r="80" spans="1:15" ht="12.75" customHeight="1">
      <c r="A80" s="17">
        <f>A79+1</f>
        <v>70</v>
      </c>
      <c r="B80" s="80" t="s">
        <v>735</v>
      </c>
      <c r="C80" s="119">
        <v>130</v>
      </c>
      <c r="D80" s="24" t="s">
        <v>72</v>
      </c>
      <c r="E80" s="104"/>
      <c r="F80" s="104"/>
      <c r="G80" s="98"/>
      <c r="H80" s="89"/>
      <c r="I80" s="89"/>
      <c r="J80" s="98"/>
      <c r="K80" s="97">
        <v>0</v>
      </c>
      <c r="L80" s="87">
        <f>PRODUCT(K80,1.085)</f>
        <v>0</v>
      </c>
      <c r="M80" s="90">
        <f t="shared" si="30"/>
        <v>0</v>
      </c>
      <c r="N80" s="90">
        <f t="shared" si="30"/>
        <v>0</v>
      </c>
      <c r="O80" s="90">
        <f t="shared" si="30"/>
        <v>0</v>
      </c>
    </row>
    <row r="81" spans="1:15" ht="12.75" customHeight="1">
      <c r="A81" s="17">
        <v>71</v>
      </c>
      <c r="B81" s="45" t="s">
        <v>327</v>
      </c>
      <c r="C81" s="119">
        <v>50</v>
      </c>
      <c r="D81" s="24" t="s">
        <v>68</v>
      </c>
      <c r="E81" s="104"/>
      <c r="F81" s="104"/>
      <c r="G81" s="98"/>
      <c r="H81" s="89"/>
      <c r="I81" s="89"/>
      <c r="J81" s="98"/>
      <c r="K81" s="97">
        <v>0</v>
      </c>
      <c r="L81" s="87">
        <f t="shared" si="19"/>
        <v>0</v>
      </c>
      <c r="M81" s="90">
        <f t="shared" si="1"/>
        <v>0</v>
      </c>
      <c r="N81" s="90">
        <f t="shared" si="4"/>
        <v>0</v>
      </c>
      <c r="O81" s="90">
        <f t="shared" si="2"/>
        <v>0</v>
      </c>
    </row>
    <row r="82" spans="1:15" ht="12.75" customHeight="1">
      <c r="A82" s="17">
        <v>72</v>
      </c>
      <c r="B82" s="80" t="s">
        <v>741</v>
      </c>
      <c r="C82" s="119">
        <v>50</v>
      </c>
      <c r="D82" s="24" t="s">
        <v>68</v>
      </c>
      <c r="E82" s="104"/>
      <c r="F82" s="104"/>
      <c r="G82" s="98"/>
      <c r="H82" s="89"/>
      <c r="I82" s="89"/>
      <c r="J82" s="98"/>
      <c r="K82" s="97">
        <v>0</v>
      </c>
      <c r="L82" s="87">
        <f t="shared" ref="L82" si="31">PRODUCT(K82,1.085)</f>
        <v>0</v>
      </c>
      <c r="M82" s="90">
        <f t="shared" ref="M82" si="32">PRODUCT(B82,K82)</f>
        <v>0</v>
      </c>
      <c r="N82" s="90">
        <f t="shared" ref="N82" si="33">PRODUCT(C82,L82)</f>
        <v>0</v>
      </c>
      <c r="O82" s="90">
        <f t="shared" ref="O82" si="34">PRODUCT(D82,M82)</f>
        <v>0</v>
      </c>
    </row>
    <row r="83" spans="1:15" ht="12.75" customHeight="1">
      <c r="A83" s="17">
        <v>73</v>
      </c>
      <c r="B83" s="80" t="s">
        <v>1006</v>
      </c>
      <c r="C83" s="119">
        <v>50</v>
      </c>
      <c r="D83" s="24" t="s">
        <v>68</v>
      </c>
      <c r="E83" s="104"/>
      <c r="F83" s="104"/>
      <c r="G83" s="98"/>
      <c r="H83" s="89"/>
      <c r="I83" s="89"/>
      <c r="J83" s="98"/>
      <c r="K83" s="97">
        <v>0</v>
      </c>
      <c r="L83" s="87">
        <f t="shared" ref="L83:L84" si="35">PRODUCT(K83,1.085)</f>
        <v>0</v>
      </c>
      <c r="M83" s="90">
        <f t="shared" ref="M83:M84" si="36">PRODUCT(B83,K83)</f>
        <v>0</v>
      </c>
      <c r="N83" s="90">
        <f t="shared" ref="N83:N84" si="37">PRODUCT(C83,L83)</f>
        <v>0</v>
      </c>
      <c r="O83" s="90">
        <f t="shared" ref="O83:O84" si="38">PRODUCT(D83,M83)</f>
        <v>0</v>
      </c>
    </row>
    <row r="84" spans="1:15" ht="12.75" customHeight="1">
      <c r="A84" s="17">
        <v>74</v>
      </c>
      <c r="B84" s="80" t="s">
        <v>1007</v>
      </c>
      <c r="C84" s="119">
        <v>50</v>
      </c>
      <c r="D84" s="24" t="s">
        <v>68</v>
      </c>
      <c r="E84" s="104"/>
      <c r="F84" s="104"/>
      <c r="G84" s="98"/>
      <c r="H84" s="89"/>
      <c r="I84" s="89"/>
      <c r="J84" s="98"/>
      <c r="K84" s="97">
        <v>0</v>
      </c>
      <c r="L84" s="87">
        <f t="shared" si="35"/>
        <v>0</v>
      </c>
      <c r="M84" s="90">
        <f t="shared" si="36"/>
        <v>0</v>
      </c>
      <c r="N84" s="90">
        <f t="shared" si="37"/>
        <v>0</v>
      </c>
      <c r="O84" s="90">
        <f t="shared" si="38"/>
        <v>0</v>
      </c>
    </row>
    <row r="85" spans="1:15" s="42" customFormat="1" ht="12.6" customHeight="1">
      <c r="A85" s="67"/>
      <c r="B85" s="63" t="s">
        <v>538</v>
      </c>
      <c r="C85" s="69" t="s">
        <v>536</v>
      </c>
      <c r="D85" s="69" t="s">
        <v>536</v>
      </c>
      <c r="E85" s="69" t="s">
        <v>536</v>
      </c>
      <c r="F85" s="69" t="s">
        <v>536</v>
      </c>
      <c r="G85" s="69" t="s">
        <v>536</v>
      </c>
      <c r="H85" s="69" t="s">
        <v>536</v>
      </c>
      <c r="I85" s="69" t="s">
        <v>536</v>
      </c>
      <c r="J85" s="69" t="s">
        <v>536</v>
      </c>
      <c r="K85" s="69" t="s">
        <v>536</v>
      </c>
      <c r="L85" s="69" t="s">
        <v>536</v>
      </c>
      <c r="M85" s="70">
        <f t="shared" ref="M85:O85" si="39">PRODUCT(B85,L85)</f>
        <v>0</v>
      </c>
      <c r="N85" s="70">
        <f t="shared" si="39"/>
        <v>0</v>
      </c>
      <c r="O85" s="70">
        <f t="shared" si="39"/>
        <v>0</v>
      </c>
    </row>
    <row r="86" spans="1:15" s="13" customFormat="1" ht="12.75" customHeight="1">
      <c r="B86" s="18"/>
      <c r="C86" s="19"/>
      <c r="D86" s="19"/>
      <c r="E86" s="19"/>
      <c r="F86" s="19"/>
      <c r="G86" s="20"/>
      <c r="H86" s="20"/>
      <c r="I86" s="20"/>
      <c r="J86" s="20"/>
      <c r="K86" s="20"/>
      <c r="L86" s="20"/>
      <c r="M86" s="20"/>
      <c r="N86" s="41"/>
    </row>
    <row r="87" spans="1:15" s="13" customFormat="1" ht="12.75" customHeight="1">
      <c r="B87" s="13" t="s">
        <v>87</v>
      </c>
    </row>
    <row r="88" spans="1:15" s="13" customFormat="1" ht="12.75" customHeight="1">
      <c r="B88" s="13" t="s">
        <v>5</v>
      </c>
    </row>
    <row r="89" spans="1:15" s="13" customFormat="1" ht="12.75" customHeight="1">
      <c r="B89" s="13" t="s">
        <v>1</v>
      </c>
    </row>
    <row r="90" spans="1:15" s="13" customFormat="1" ht="12.75" customHeight="1">
      <c r="B90" s="13" t="s">
        <v>2</v>
      </c>
    </row>
    <row r="91" spans="1:15" s="13" customFormat="1" ht="12.75" customHeight="1"/>
    <row r="92" spans="1:15" s="1" customFormat="1" ht="12.75" customHeight="1">
      <c r="B92" s="56" t="s">
        <v>517</v>
      </c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</row>
    <row r="93" spans="1:15" s="1" customFormat="1" ht="12.75" customHeight="1">
      <c r="B93" s="137" t="s">
        <v>518</v>
      </c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</row>
    <row r="94" spans="1:15" s="34" customFormat="1" ht="12.75" customHeight="1">
      <c r="B94" s="137" t="s">
        <v>519</v>
      </c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</row>
    <row r="95" spans="1:15" s="34" customFormat="1" ht="12.75" customHeight="1">
      <c r="B95" s="137" t="s">
        <v>520</v>
      </c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</row>
    <row r="96" spans="1:15" s="34" customFormat="1" ht="12.75" customHeight="1">
      <c r="B96" s="137" t="s">
        <v>521</v>
      </c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</row>
    <row r="97" spans="2:15" s="34" customFormat="1" ht="12.75" customHeight="1">
      <c r="B97" s="135" t="s">
        <v>522</v>
      </c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</row>
    <row r="98" spans="2:15" s="34" customFormat="1" ht="12.75" customHeight="1">
      <c r="B98" s="135" t="s">
        <v>523</v>
      </c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6"/>
    </row>
    <row r="99" spans="2:15" s="34" customFormat="1" ht="12.75" customHeight="1">
      <c r="B99" s="135" t="s">
        <v>524</v>
      </c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136"/>
    </row>
    <row r="100" spans="2:15" s="34" customFormat="1" ht="12.75" customHeight="1">
      <c r="B100" s="135" t="s">
        <v>525</v>
      </c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6"/>
    </row>
    <row r="101" spans="2:15" ht="12.75" customHeight="1">
      <c r="B101" s="135" t="s">
        <v>526</v>
      </c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136"/>
    </row>
    <row r="102" spans="2:15" ht="12.75" customHeight="1">
      <c r="B102" s="135" t="s">
        <v>527</v>
      </c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6"/>
    </row>
    <row r="103" spans="2:15" ht="12.75" customHeight="1">
      <c r="B103" s="135" t="s">
        <v>528</v>
      </c>
      <c r="C103" s="136"/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</row>
    <row r="104" spans="2:15" ht="12.75" customHeight="1">
      <c r="B104" s="135" t="s">
        <v>529</v>
      </c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</row>
    <row r="105" spans="2:15" ht="12.75" customHeight="1">
      <c r="B105" s="57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</row>
    <row r="106" spans="2:15" ht="12.75" customHeight="1">
      <c r="B106" s="139" t="s">
        <v>530</v>
      </c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</row>
    <row r="107" spans="2:15" ht="12.75" customHeight="1">
      <c r="B107" s="139" t="s">
        <v>531</v>
      </c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</row>
    <row r="108" spans="2:15" ht="12.75" customHeight="1">
      <c r="B108" s="57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</row>
    <row r="109" spans="2:15" ht="12.75" customHeight="1">
      <c r="B109" s="57" t="s">
        <v>532</v>
      </c>
      <c r="C109" s="49"/>
      <c r="D109" s="49"/>
      <c r="E109" s="49"/>
      <c r="F109" s="49"/>
      <c r="G109" s="49"/>
      <c r="H109" s="49" t="s">
        <v>533</v>
      </c>
      <c r="I109" s="49"/>
      <c r="J109" s="49"/>
      <c r="K109" s="49"/>
      <c r="L109" s="49"/>
      <c r="M109" s="49" t="s">
        <v>534</v>
      </c>
      <c r="N109" s="49"/>
      <c r="O109" s="49"/>
    </row>
    <row r="110" spans="2:15" ht="12.75" customHeight="1">
      <c r="B110" s="57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</row>
    <row r="111" spans="2:15" ht="12.75" customHeight="1">
      <c r="B111" s="138" t="s">
        <v>535</v>
      </c>
      <c r="C111" s="136"/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</row>
  </sheetData>
  <mergeCells count="15">
    <mergeCell ref="B106:O106"/>
    <mergeCell ref="B107:O107"/>
    <mergeCell ref="B111:O111"/>
    <mergeCell ref="B99:O99"/>
    <mergeCell ref="B100:O100"/>
    <mergeCell ref="B101:O101"/>
    <mergeCell ref="B102:O102"/>
    <mergeCell ref="B103:O103"/>
    <mergeCell ref="B104:O104"/>
    <mergeCell ref="B98:O98"/>
    <mergeCell ref="B93:O93"/>
    <mergeCell ref="B94:O94"/>
    <mergeCell ref="B95:O95"/>
    <mergeCell ref="B96:O96"/>
    <mergeCell ref="B97:O97"/>
  </mergeCells>
  <phoneticPr fontId="0" type="noConversion"/>
  <pageMargins left="0.74803149606299213" right="0.74803149606299213" top="0.98425196850393704" bottom="0.98425196850393704" header="0" footer="0"/>
  <pageSetup paperSize="9" scale="90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Osnovne šole Oskarja Kovačiča Ljubljana  </oddHeader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O64"/>
  <sheetViews>
    <sheetView view="pageBreakPreview" zoomScale="110" zoomScaleNormal="100" zoomScaleSheetLayoutView="110" workbookViewId="0">
      <selection activeCell="E6" sqref="E6"/>
    </sheetView>
  </sheetViews>
  <sheetFormatPr defaultColWidth="9.140625" defaultRowHeight="12.75" customHeight="1"/>
  <cols>
    <col min="1" max="1" width="2.5703125" style="4" customWidth="1"/>
    <col min="2" max="2" width="33.5703125" style="4" customWidth="1"/>
    <col min="3" max="3" width="6" style="4" customWidth="1"/>
    <col min="4" max="4" width="6.5703125" style="4" customWidth="1"/>
    <col min="5" max="5" width="6" style="4" customWidth="1"/>
    <col min="6" max="6" width="7.42578125" style="4" customWidth="1"/>
    <col min="7" max="7" width="7.140625" style="5" customWidth="1"/>
    <col min="8" max="8" width="6.85546875" style="4" customWidth="1"/>
    <col min="9" max="9" width="6.28515625" style="4" customWidth="1"/>
    <col min="10" max="10" width="7.85546875" style="4" customWidth="1"/>
    <col min="11" max="11" width="7.42578125" style="4" customWidth="1"/>
    <col min="12" max="12" width="7.5703125" style="4" customWidth="1"/>
    <col min="13" max="13" width="8.42578125" style="4" customWidth="1"/>
    <col min="14" max="14" width="9.140625" style="4" customWidth="1"/>
    <col min="15" max="16384" width="9.140625" style="4"/>
  </cols>
  <sheetData>
    <row r="1" spans="1:15" ht="12.75" customHeight="1">
      <c r="B1" s="3" t="s">
        <v>95</v>
      </c>
      <c r="H1" s="5"/>
      <c r="I1" s="5"/>
      <c r="J1" s="5"/>
      <c r="K1" s="5"/>
      <c r="L1" s="5"/>
      <c r="M1" s="5"/>
      <c r="N1" s="5"/>
    </row>
    <row r="2" spans="1:15" ht="12.75" customHeight="1">
      <c r="B2" s="6" t="s">
        <v>96</v>
      </c>
      <c r="H2" s="5"/>
      <c r="I2" s="5"/>
      <c r="J2" s="5"/>
      <c r="K2" s="5"/>
      <c r="L2" s="5"/>
      <c r="M2" s="5"/>
      <c r="N2" s="5"/>
    </row>
    <row r="3" spans="1:15" ht="12.75" customHeight="1">
      <c r="B3" s="6"/>
      <c r="H3" s="5"/>
      <c r="I3" s="5"/>
      <c r="J3" s="5"/>
      <c r="K3" s="5"/>
      <c r="L3" s="5"/>
      <c r="M3" s="5"/>
      <c r="N3" s="5"/>
    </row>
    <row r="4" spans="1:15" s="31" customFormat="1" ht="12.75" customHeight="1">
      <c r="B4" s="30" t="s">
        <v>67</v>
      </c>
      <c r="G4" s="32"/>
      <c r="H4" s="32"/>
      <c r="I4" s="32"/>
      <c r="J4" s="32"/>
      <c r="K4" s="32"/>
      <c r="L4" s="32"/>
      <c r="M4" s="32"/>
      <c r="N4" s="32"/>
    </row>
    <row r="5" spans="1:15" s="31" customFormat="1" ht="12.75" customHeight="1">
      <c r="B5" s="33"/>
      <c r="G5" s="32"/>
      <c r="H5" s="32"/>
      <c r="I5" s="32"/>
      <c r="J5" s="32"/>
      <c r="K5" s="32"/>
      <c r="L5" s="32"/>
      <c r="M5" s="32"/>
      <c r="N5" s="32"/>
    </row>
    <row r="6" spans="1:15" s="31" customFormat="1" ht="12.75" customHeight="1">
      <c r="B6" s="33"/>
      <c r="G6" s="32"/>
      <c r="H6" s="32"/>
      <c r="I6" s="32"/>
      <c r="J6" s="32"/>
      <c r="K6" s="32"/>
      <c r="L6" s="32"/>
      <c r="M6" s="32"/>
      <c r="N6" s="32"/>
    </row>
    <row r="7" spans="1:15" s="7" customFormat="1" ht="18.600000000000001" customHeight="1">
      <c r="G7" s="9"/>
      <c r="H7" s="8"/>
      <c r="I7" s="94" t="s">
        <v>976</v>
      </c>
      <c r="J7" s="8"/>
      <c r="K7" s="8"/>
      <c r="L7" s="9"/>
      <c r="M7" s="9"/>
      <c r="N7" s="9"/>
    </row>
    <row r="8" spans="1:15" s="7" customFormat="1" ht="12.75" customHeight="1">
      <c r="G8" s="9"/>
      <c r="H8" s="8"/>
      <c r="I8" s="8"/>
      <c r="J8" s="8"/>
      <c r="K8" s="8"/>
      <c r="L8" s="9"/>
      <c r="M8" s="9"/>
      <c r="N8" s="9"/>
    </row>
    <row r="9" spans="1:15" s="49" customFormat="1" ht="36.6" customHeight="1">
      <c r="A9" s="47" t="s">
        <v>498</v>
      </c>
      <c r="B9" s="47" t="s">
        <v>499</v>
      </c>
      <c r="C9" s="47" t="s">
        <v>496</v>
      </c>
      <c r="D9" s="47" t="s">
        <v>500</v>
      </c>
      <c r="E9" s="47" t="s">
        <v>497</v>
      </c>
      <c r="F9" s="47" t="s">
        <v>501</v>
      </c>
      <c r="G9" s="47" t="s">
        <v>502</v>
      </c>
      <c r="H9" s="47" t="s">
        <v>503</v>
      </c>
      <c r="I9" s="47" t="s">
        <v>504</v>
      </c>
      <c r="J9" s="47" t="s">
        <v>505</v>
      </c>
      <c r="K9" s="47" t="s">
        <v>506</v>
      </c>
      <c r="L9" s="47" t="s">
        <v>507</v>
      </c>
      <c r="M9" s="47" t="s">
        <v>508</v>
      </c>
      <c r="N9" s="47" t="s">
        <v>509</v>
      </c>
      <c r="O9" s="47" t="s">
        <v>510</v>
      </c>
    </row>
    <row r="10" spans="1:15" s="49" customFormat="1" ht="12.6" customHeight="1">
      <c r="A10" s="50">
        <v>1</v>
      </c>
      <c r="B10" s="50">
        <v>2</v>
      </c>
      <c r="C10" s="50">
        <v>3</v>
      </c>
      <c r="D10" s="50">
        <v>4</v>
      </c>
      <c r="E10" s="50">
        <v>5</v>
      </c>
      <c r="F10" s="50">
        <v>6</v>
      </c>
      <c r="G10" s="50" t="s">
        <v>512</v>
      </c>
      <c r="H10" s="50">
        <v>8</v>
      </c>
      <c r="I10" s="50">
        <v>9</v>
      </c>
      <c r="J10" s="50">
        <v>10</v>
      </c>
      <c r="K10" s="50">
        <v>11</v>
      </c>
      <c r="L10" s="50" t="s">
        <v>513</v>
      </c>
      <c r="M10" s="50" t="s">
        <v>514</v>
      </c>
      <c r="N10" s="50" t="s">
        <v>515</v>
      </c>
      <c r="O10" s="50" t="s">
        <v>516</v>
      </c>
    </row>
    <row r="11" spans="1:15" ht="12.75" customHeight="1">
      <c r="A11" s="17">
        <v>1</v>
      </c>
      <c r="B11" s="46" t="s">
        <v>328</v>
      </c>
      <c r="C11" s="118">
        <v>800</v>
      </c>
      <c r="D11" s="10" t="s">
        <v>68</v>
      </c>
      <c r="E11" s="96"/>
      <c r="F11" s="96"/>
      <c r="G11" s="101"/>
      <c r="H11" s="89"/>
      <c r="I11" s="89"/>
      <c r="J11" s="98"/>
      <c r="K11" s="97">
        <v>0</v>
      </c>
      <c r="L11" s="87">
        <f t="shared" ref="L11:L36" si="0">PRODUCT(K11,1.085)</f>
        <v>0</v>
      </c>
      <c r="M11" s="90">
        <f t="shared" ref="M11:M36" si="1">PRODUCT(B11,K11)</f>
        <v>0</v>
      </c>
      <c r="N11" s="90">
        <f>PRODUCT(C11,L11)</f>
        <v>0</v>
      </c>
      <c r="O11" s="90">
        <f t="shared" ref="O11:O36" si="2">PRODUCT(D11,M11)</f>
        <v>0</v>
      </c>
    </row>
    <row r="12" spans="1:15" ht="12.75" customHeight="1">
      <c r="A12" s="17">
        <v>2</v>
      </c>
      <c r="B12" s="81" t="s">
        <v>742</v>
      </c>
      <c r="C12" s="118">
        <v>200</v>
      </c>
      <c r="D12" s="10" t="s">
        <v>68</v>
      </c>
      <c r="E12" s="96"/>
      <c r="F12" s="96"/>
      <c r="G12" s="101"/>
      <c r="H12" s="89"/>
      <c r="I12" s="89"/>
      <c r="J12" s="98"/>
      <c r="K12" s="97">
        <v>0</v>
      </c>
      <c r="L12" s="87">
        <f t="shared" si="0"/>
        <v>0</v>
      </c>
      <c r="M12" s="90">
        <f t="shared" si="1"/>
        <v>0</v>
      </c>
      <c r="N12" s="90">
        <f t="shared" ref="N12:N36" si="3">PRODUCT(C12,L12)</f>
        <v>0</v>
      </c>
      <c r="O12" s="90">
        <f t="shared" si="2"/>
        <v>0</v>
      </c>
    </row>
    <row r="13" spans="1:15" ht="12.75" customHeight="1">
      <c r="A13" s="17">
        <f t="shared" ref="A13:A33" si="4">A12+1</f>
        <v>3</v>
      </c>
      <c r="B13" s="81" t="s">
        <v>744</v>
      </c>
      <c r="C13" s="118">
        <v>100</v>
      </c>
      <c r="D13" s="10" t="s">
        <v>68</v>
      </c>
      <c r="E13" s="96"/>
      <c r="F13" s="96"/>
      <c r="G13" s="101"/>
      <c r="H13" s="89"/>
      <c r="I13" s="89"/>
      <c r="J13" s="98"/>
      <c r="K13" s="97">
        <v>0</v>
      </c>
      <c r="L13" s="87">
        <f t="shared" si="0"/>
        <v>0</v>
      </c>
      <c r="M13" s="90">
        <f t="shared" si="1"/>
        <v>0</v>
      </c>
      <c r="N13" s="90">
        <f t="shared" si="3"/>
        <v>0</v>
      </c>
      <c r="O13" s="90">
        <f t="shared" si="2"/>
        <v>0</v>
      </c>
    </row>
    <row r="14" spans="1:15" ht="12.75" customHeight="1">
      <c r="A14" s="17">
        <f t="shared" si="4"/>
        <v>4</v>
      </c>
      <c r="B14" s="81" t="s">
        <v>743</v>
      </c>
      <c r="C14" s="118">
        <v>100</v>
      </c>
      <c r="D14" s="10" t="s">
        <v>68</v>
      </c>
      <c r="E14" s="96"/>
      <c r="F14" s="96"/>
      <c r="G14" s="101"/>
      <c r="H14" s="89"/>
      <c r="I14" s="89"/>
      <c r="J14" s="98"/>
      <c r="K14" s="97">
        <v>0</v>
      </c>
      <c r="L14" s="87">
        <f t="shared" ref="L14" si="5">PRODUCT(K14,1.085)</f>
        <v>0</v>
      </c>
      <c r="M14" s="90">
        <f t="shared" ref="M14" si="6">PRODUCT(B14,K14)</f>
        <v>0</v>
      </c>
      <c r="N14" s="90">
        <f t="shared" ref="N14" si="7">PRODUCT(C14,L14)</f>
        <v>0</v>
      </c>
      <c r="O14" s="90">
        <f t="shared" ref="O14" si="8">PRODUCT(D14,M14)</f>
        <v>0</v>
      </c>
    </row>
    <row r="15" spans="1:15" ht="12.75" customHeight="1">
      <c r="A15" s="17">
        <v>5</v>
      </c>
      <c r="B15" s="46" t="s">
        <v>35</v>
      </c>
      <c r="C15" s="118">
        <v>250</v>
      </c>
      <c r="D15" s="10" t="s">
        <v>68</v>
      </c>
      <c r="E15" s="96"/>
      <c r="F15" s="96"/>
      <c r="G15" s="101"/>
      <c r="H15" s="89"/>
      <c r="I15" s="89"/>
      <c r="J15" s="98"/>
      <c r="K15" s="97">
        <v>0</v>
      </c>
      <c r="L15" s="87">
        <f t="shared" si="0"/>
        <v>0</v>
      </c>
      <c r="M15" s="90">
        <f t="shared" si="1"/>
        <v>0</v>
      </c>
      <c r="N15" s="90">
        <f t="shared" si="3"/>
        <v>0</v>
      </c>
      <c r="O15" s="90">
        <f t="shared" si="2"/>
        <v>0</v>
      </c>
    </row>
    <row r="16" spans="1:15" ht="12.75" customHeight="1">
      <c r="A16" s="17">
        <f t="shared" si="4"/>
        <v>6</v>
      </c>
      <c r="B16" s="46" t="s">
        <v>36</v>
      </c>
      <c r="C16" s="118">
        <v>30</v>
      </c>
      <c r="D16" s="10" t="s">
        <v>68</v>
      </c>
      <c r="E16" s="96"/>
      <c r="F16" s="96"/>
      <c r="G16" s="101"/>
      <c r="H16" s="89"/>
      <c r="I16" s="89"/>
      <c r="J16" s="98"/>
      <c r="K16" s="97">
        <v>0</v>
      </c>
      <c r="L16" s="87">
        <f t="shared" si="0"/>
        <v>0</v>
      </c>
      <c r="M16" s="90">
        <f t="shared" si="1"/>
        <v>0</v>
      </c>
      <c r="N16" s="90">
        <f t="shared" si="3"/>
        <v>0</v>
      </c>
      <c r="O16" s="90">
        <f t="shared" si="2"/>
        <v>0</v>
      </c>
    </row>
    <row r="17" spans="1:15" ht="12.75" customHeight="1">
      <c r="A17" s="17">
        <v>7</v>
      </c>
      <c r="B17" s="76" t="s">
        <v>745</v>
      </c>
      <c r="C17" s="118">
        <v>30</v>
      </c>
      <c r="D17" s="10" t="s">
        <v>68</v>
      </c>
      <c r="E17" s="107"/>
      <c r="F17" s="107"/>
      <c r="G17" s="101"/>
      <c r="H17" s="108"/>
      <c r="I17" s="108"/>
      <c r="J17" s="98"/>
      <c r="K17" s="97">
        <v>0</v>
      </c>
      <c r="L17" s="87">
        <f>PRODUCT(K17,1.085)</f>
        <v>0</v>
      </c>
      <c r="M17" s="90">
        <f t="shared" ref="M17:O19" si="9">PRODUCT(B17,K17)</f>
        <v>0</v>
      </c>
      <c r="N17" s="90">
        <f t="shared" si="9"/>
        <v>0</v>
      </c>
      <c r="O17" s="90">
        <f t="shared" si="9"/>
        <v>0</v>
      </c>
    </row>
    <row r="18" spans="1:15" ht="12.75" customHeight="1">
      <c r="A18" s="17">
        <f>A17+1</f>
        <v>8</v>
      </c>
      <c r="B18" s="76" t="s">
        <v>746</v>
      </c>
      <c r="C18" s="118">
        <v>30</v>
      </c>
      <c r="D18" s="10" t="s">
        <v>68</v>
      </c>
      <c r="E18" s="107"/>
      <c r="F18" s="107"/>
      <c r="G18" s="101"/>
      <c r="H18" s="108"/>
      <c r="I18" s="108"/>
      <c r="J18" s="98"/>
      <c r="K18" s="97">
        <v>0</v>
      </c>
      <c r="L18" s="87">
        <f>PRODUCT(K18,1.085)</f>
        <v>0</v>
      </c>
      <c r="M18" s="90">
        <f t="shared" si="9"/>
        <v>0</v>
      </c>
      <c r="N18" s="90">
        <f t="shared" si="9"/>
        <v>0</v>
      </c>
      <c r="O18" s="90">
        <f t="shared" si="9"/>
        <v>0</v>
      </c>
    </row>
    <row r="19" spans="1:15" ht="12.75" customHeight="1">
      <c r="A19" s="17">
        <f>A18+1</f>
        <v>9</v>
      </c>
      <c r="B19" s="76" t="s">
        <v>747</v>
      </c>
      <c r="C19" s="118">
        <v>250</v>
      </c>
      <c r="D19" s="10" t="s">
        <v>68</v>
      </c>
      <c r="E19" s="107"/>
      <c r="F19" s="107"/>
      <c r="G19" s="101"/>
      <c r="H19" s="108"/>
      <c r="I19" s="108"/>
      <c r="J19" s="98"/>
      <c r="K19" s="97">
        <v>0</v>
      </c>
      <c r="L19" s="87">
        <f>PRODUCT(K19,1.085)</f>
        <v>0</v>
      </c>
      <c r="M19" s="90">
        <f t="shared" si="9"/>
        <v>0</v>
      </c>
      <c r="N19" s="90">
        <f t="shared" si="9"/>
        <v>0</v>
      </c>
      <c r="O19" s="90">
        <f t="shared" si="9"/>
        <v>0</v>
      </c>
    </row>
    <row r="20" spans="1:15" ht="12.75" customHeight="1">
      <c r="A20" s="17">
        <v>10</v>
      </c>
      <c r="B20" s="46" t="s">
        <v>37</v>
      </c>
      <c r="C20" s="118">
        <v>30</v>
      </c>
      <c r="D20" s="10" t="s">
        <v>68</v>
      </c>
      <c r="E20" s="96"/>
      <c r="F20" s="96"/>
      <c r="G20" s="101"/>
      <c r="H20" s="89"/>
      <c r="I20" s="89"/>
      <c r="J20" s="98"/>
      <c r="K20" s="97">
        <v>0</v>
      </c>
      <c r="L20" s="87">
        <f t="shared" si="0"/>
        <v>0</v>
      </c>
      <c r="M20" s="90">
        <f t="shared" si="1"/>
        <v>0</v>
      </c>
      <c r="N20" s="90">
        <f t="shared" si="3"/>
        <v>0</v>
      </c>
      <c r="O20" s="90">
        <f t="shared" si="2"/>
        <v>0</v>
      </c>
    </row>
    <row r="21" spans="1:15" ht="12.75" customHeight="1">
      <c r="A21" s="17">
        <v>11</v>
      </c>
      <c r="B21" s="81" t="s">
        <v>950</v>
      </c>
      <c r="C21" s="118">
        <v>30</v>
      </c>
      <c r="D21" s="10" t="s">
        <v>68</v>
      </c>
      <c r="E21" s="96"/>
      <c r="F21" s="96"/>
      <c r="G21" s="101"/>
      <c r="H21" s="89"/>
      <c r="I21" s="89"/>
      <c r="J21" s="98"/>
      <c r="K21" s="97">
        <v>0</v>
      </c>
      <c r="L21" s="87">
        <f t="shared" ref="L21" si="10">PRODUCT(K21,1.085)</f>
        <v>0</v>
      </c>
      <c r="M21" s="90">
        <f t="shared" ref="M21" si="11">PRODUCT(B21,K21)</f>
        <v>0</v>
      </c>
      <c r="N21" s="90">
        <f t="shared" ref="N21" si="12">PRODUCT(C21,L21)</f>
        <v>0</v>
      </c>
      <c r="O21" s="90">
        <f t="shared" ref="O21" si="13">PRODUCT(D21,M21)</f>
        <v>0</v>
      </c>
    </row>
    <row r="22" spans="1:15" ht="12.75" customHeight="1">
      <c r="A22" s="17">
        <v>12</v>
      </c>
      <c r="B22" s="46" t="s">
        <v>38</v>
      </c>
      <c r="C22" s="118">
        <v>40</v>
      </c>
      <c r="D22" s="10" t="s">
        <v>68</v>
      </c>
      <c r="E22" s="96"/>
      <c r="F22" s="96"/>
      <c r="G22" s="101"/>
      <c r="H22" s="89"/>
      <c r="I22" s="89"/>
      <c r="J22" s="98"/>
      <c r="K22" s="97">
        <v>0</v>
      </c>
      <c r="L22" s="87">
        <f t="shared" si="0"/>
        <v>0</v>
      </c>
      <c r="M22" s="90">
        <f t="shared" si="1"/>
        <v>0</v>
      </c>
      <c r="N22" s="90">
        <f t="shared" si="3"/>
        <v>0</v>
      </c>
      <c r="O22" s="90">
        <f t="shared" si="2"/>
        <v>0</v>
      </c>
    </row>
    <row r="23" spans="1:15" ht="12.75" customHeight="1">
      <c r="A23" s="17">
        <f t="shared" si="4"/>
        <v>13</v>
      </c>
      <c r="B23" s="46" t="s">
        <v>39</v>
      </c>
      <c r="C23" s="118">
        <v>310</v>
      </c>
      <c r="D23" s="10" t="s">
        <v>68</v>
      </c>
      <c r="E23" s="96"/>
      <c r="F23" s="96"/>
      <c r="G23" s="101"/>
      <c r="H23" s="89"/>
      <c r="I23" s="89"/>
      <c r="J23" s="98"/>
      <c r="K23" s="97">
        <v>0</v>
      </c>
      <c r="L23" s="87">
        <f t="shared" si="0"/>
        <v>0</v>
      </c>
      <c r="M23" s="90">
        <f t="shared" si="1"/>
        <v>0</v>
      </c>
      <c r="N23" s="90">
        <f t="shared" si="3"/>
        <v>0</v>
      </c>
      <c r="O23" s="90">
        <f t="shared" si="2"/>
        <v>0</v>
      </c>
    </row>
    <row r="24" spans="1:15" ht="12.75" customHeight="1">
      <c r="A24" s="17">
        <v>14</v>
      </c>
      <c r="B24" s="76" t="s">
        <v>750</v>
      </c>
      <c r="C24" s="118">
        <v>15</v>
      </c>
      <c r="D24" s="10" t="s">
        <v>68</v>
      </c>
      <c r="E24" s="107"/>
      <c r="F24" s="107"/>
      <c r="G24" s="101"/>
      <c r="H24" s="108"/>
      <c r="I24" s="108"/>
      <c r="J24" s="98"/>
      <c r="K24" s="97">
        <v>0</v>
      </c>
      <c r="L24" s="87">
        <f>PRODUCT(K24,1.085)</f>
        <v>0</v>
      </c>
      <c r="M24" s="90">
        <f t="shared" ref="M24:O25" si="14">PRODUCT(B24,K24)</f>
        <v>0</v>
      </c>
      <c r="N24" s="90">
        <f t="shared" si="14"/>
        <v>0</v>
      </c>
      <c r="O24" s="90">
        <f t="shared" si="14"/>
        <v>0</v>
      </c>
    </row>
    <row r="25" spans="1:15" ht="12.75" customHeight="1">
      <c r="A25" s="17">
        <v>15</v>
      </c>
      <c r="B25" s="76" t="s">
        <v>751</v>
      </c>
      <c r="C25" s="118">
        <v>15</v>
      </c>
      <c r="D25" s="10" t="s">
        <v>68</v>
      </c>
      <c r="E25" s="107"/>
      <c r="F25" s="107"/>
      <c r="G25" s="101"/>
      <c r="H25" s="108"/>
      <c r="I25" s="108"/>
      <c r="J25" s="98"/>
      <c r="K25" s="97">
        <v>0</v>
      </c>
      <c r="L25" s="87">
        <f>PRODUCT(K25,1.085)</f>
        <v>0</v>
      </c>
      <c r="M25" s="90">
        <f t="shared" si="14"/>
        <v>0</v>
      </c>
      <c r="N25" s="90">
        <f t="shared" si="14"/>
        <v>0</v>
      </c>
      <c r="O25" s="90">
        <f t="shared" si="14"/>
        <v>0</v>
      </c>
    </row>
    <row r="26" spans="1:15" ht="12.75" customHeight="1">
      <c r="A26" s="17">
        <v>16</v>
      </c>
      <c r="B26" s="46" t="s">
        <v>40</v>
      </c>
      <c r="C26" s="118">
        <v>18</v>
      </c>
      <c r="D26" s="10" t="s">
        <v>68</v>
      </c>
      <c r="E26" s="96"/>
      <c r="F26" s="96"/>
      <c r="G26" s="101"/>
      <c r="H26" s="89"/>
      <c r="I26" s="89"/>
      <c r="J26" s="98"/>
      <c r="K26" s="97">
        <v>0</v>
      </c>
      <c r="L26" s="87">
        <f t="shared" si="0"/>
        <v>0</v>
      </c>
      <c r="M26" s="90">
        <f t="shared" si="1"/>
        <v>0</v>
      </c>
      <c r="N26" s="90">
        <f t="shared" si="3"/>
        <v>0</v>
      </c>
      <c r="O26" s="90">
        <f t="shared" si="2"/>
        <v>0</v>
      </c>
    </row>
    <row r="27" spans="1:15" ht="12.75" customHeight="1">
      <c r="A27" s="17">
        <v>17</v>
      </c>
      <c r="B27" s="46" t="s">
        <v>329</v>
      </c>
      <c r="C27" s="29">
        <v>50</v>
      </c>
      <c r="D27" s="24" t="s">
        <v>68</v>
      </c>
      <c r="E27" s="96"/>
      <c r="F27" s="96"/>
      <c r="G27" s="105"/>
      <c r="H27" s="89"/>
      <c r="I27" s="89"/>
      <c r="J27" s="98"/>
      <c r="K27" s="97">
        <v>0</v>
      </c>
      <c r="L27" s="87">
        <f t="shared" si="0"/>
        <v>0</v>
      </c>
      <c r="M27" s="90">
        <f t="shared" si="1"/>
        <v>0</v>
      </c>
      <c r="N27" s="90">
        <f t="shared" si="3"/>
        <v>0</v>
      </c>
      <c r="O27" s="90">
        <f t="shared" si="2"/>
        <v>0</v>
      </c>
    </row>
    <row r="28" spans="1:15" ht="12.75" customHeight="1">
      <c r="A28" s="17">
        <v>18</v>
      </c>
      <c r="B28" s="76" t="s">
        <v>748</v>
      </c>
      <c r="C28" s="118">
        <v>350</v>
      </c>
      <c r="D28" s="10" t="s">
        <v>68</v>
      </c>
      <c r="E28" s="107"/>
      <c r="F28" s="107"/>
      <c r="G28" s="101"/>
      <c r="H28" s="108"/>
      <c r="I28" s="108"/>
      <c r="J28" s="98"/>
      <c r="K28" s="97">
        <v>0</v>
      </c>
      <c r="L28" s="87">
        <f>PRODUCT(K28,1.085)</f>
        <v>0</v>
      </c>
      <c r="M28" s="90">
        <f>PRODUCT(B28,K28)</f>
        <v>0</v>
      </c>
      <c r="N28" s="90">
        <f>PRODUCT(C28,L28)</f>
        <v>0</v>
      </c>
      <c r="O28" s="90">
        <f>PRODUCT(D28,M28)</f>
        <v>0</v>
      </c>
    </row>
    <row r="29" spans="1:15" ht="12.75" customHeight="1">
      <c r="A29" s="17">
        <v>19</v>
      </c>
      <c r="B29" s="46" t="s">
        <v>330</v>
      </c>
      <c r="C29" s="29">
        <v>420</v>
      </c>
      <c r="D29" s="24" t="s">
        <v>68</v>
      </c>
      <c r="E29" s="96"/>
      <c r="F29" s="96"/>
      <c r="G29" s="105"/>
      <c r="H29" s="89"/>
      <c r="I29" s="89"/>
      <c r="J29" s="98"/>
      <c r="K29" s="97">
        <v>0</v>
      </c>
      <c r="L29" s="87">
        <f t="shared" si="0"/>
        <v>0</v>
      </c>
      <c r="M29" s="90">
        <f t="shared" si="1"/>
        <v>0</v>
      </c>
      <c r="N29" s="90">
        <f t="shared" si="3"/>
        <v>0</v>
      </c>
      <c r="O29" s="90">
        <f t="shared" si="2"/>
        <v>0</v>
      </c>
    </row>
    <row r="30" spans="1:15" ht="12.75" customHeight="1">
      <c r="A30" s="17">
        <v>20</v>
      </c>
      <c r="B30" s="81" t="s">
        <v>764</v>
      </c>
      <c r="C30" s="29">
        <v>100</v>
      </c>
      <c r="D30" s="24" t="s">
        <v>68</v>
      </c>
      <c r="E30" s="96"/>
      <c r="F30" s="96"/>
      <c r="G30" s="105"/>
      <c r="H30" s="89"/>
      <c r="I30" s="89"/>
      <c r="J30" s="98"/>
      <c r="K30" s="97">
        <v>0</v>
      </c>
      <c r="L30" s="87">
        <f>PRODUCT(K30,1.085)</f>
        <v>0</v>
      </c>
      <c r="M30" s="90">
        <f>PRODUCT(B31,K30)</f>
        <v>0</v>
      </c>
      <c r="N30" s="90">
        <f>PRODUCT(C31,L30)</f>
        <v>0</v>
      </c>
      <c r="O30" s="90">
        <f>PRODUCT(D31,M30)</f>
        <v>0</v>
      </c>
    </row>
    <row r="31" spans="1:15" ht="12.75" customHeight="1">
      <c r="A31" s="17">
        <v>21</v>
      </c>
      <c r="B31" s="76" t="s">
        <v>331</v>
      </c>
      <c r="C31" s="29">
        <v>56</v>
      </c>
      <c r="D31" s="24" t="s">
        <v>68</v>
      </c>
      <c r="E31" s="107"/>
      <c r="F31" s="107"/>
      <c r="G31" s="105"/>
      <c r="H31" s="108"/>
      <c r="I31" s="108"/>
      <c r="J31" s="98"/>
      <c r="K31" s="97">
        <v>0</v>
      </c>
      <c r="L31" s="87">
        <f t="shared" ref="L31" si="15">PRODUCT(K31,1.085)</f>
        <v>0</v>
      </c>
      <c r="M31" s="90">
        <f t="shared" ref="M31" si="16">PRODUCT(B31,K31)</f>
        <v>0</v>
      </c>
      <c r="N31" s="90">
        <f t="shared" ref="N31" si="17">PRODUCT(C31,L31)</f>
        <v>0</v>
      </c>
      <c r="O31" s="90">
        <f t="shared" ref="O31" si="18">PRODUCT(D31,M31)</f>
        <v>0</v>
      </c>
    </row>
    <row r="32" spans="1:15" ht="12.75" customHeight="1">
      <c r="A32" s="17">
        <v>22</v>
      </c>
      <c r="B32" s="76" t="s">
        <v>332</v>
      </c>
      <c r="C32" s="29">
        <v>10</v>
      </c>
      <c r="D32" s="24" t="s">
        <v>68</v>
      </c>
      <c r="E32" s="107"/>
      <c r="F32" s="107"/>
      <c r="G32" s="105"/>
      <c r="H32" s="108"/>
      <c r="I32" s="108"/>
      <c r="J32" s="98"/>
      <c r="K32" s="97">
        <v>0</v>
      </c>
      <c r="L32" s="87">
        <f t="shared" si="0"/>
        <v>0</v>
      </c>
      <c r="M32" s="90">
        <f t="shared" si="1"/>
        <v>0</v>
      </c>
      <c r="N32" s="90">
        <f t="shared" si="3"/>
        <v>0</v>
      </c>
      <c r="O32" s="90">
        <f t="shared" si="2"/>
        <v>0</v>
      </c>
    </row>
    <row r="33" spans="1:15" ht="12.75" customHeight="1">
      <c r="A33" s="17">
        <f t="shared" si="4"/>
        <v>23</v>
      </c>
      <c r="B33" s="76" t="s">
        <v>333</v>
      </c>
      <c r="C33" s="29">
        <v>6</v>
      </c>
      <c r="D33" s="24" t="s">
        <v>68</v>
      </c>
      <c r="E33" s="107"/>
      <c r="F33" s="107"/>
      <c r="G33" s="105"/>
      <c r="H33" s="108"/>
      <c r="I33" s="108"/>
      <c r="J33" s="98"/>
      <c r="K33" s="97">
        <v>0</v>
      </c>
      <c r="L33" s="87">
        <f t="shared" si="0"/>
        <v>0</v>
      </c>
      <c r="M33" s="90">
        <f t="shared" si="1"/>
        <v>0</v>
      </c>
      <c r="N33" s="90">
        <f t="shared" si="3"/>
        <v>0</v>
      </c>
      <c r="O33" s="90">
        <f t="shared" si="2"/>
        <v>0</v>
      </c>
    </row>
    <row r="34" spans="1:15" ht="12.75" customHeight="1">
      <c r="A34" s="17">
        <v>24</v>
      </c>
      <c r="B34" s="76" t="s">
        <v>749</v>
      </c>
      <c r="C34" s="118">
        <v>30</v>
      </c>
      <c r="D34" s="10" t="s">
        <v>68</v>
      </c>
      <c r="E34" s="107"/>
      <c r="F34" s="107"/>
      <c r="G34" s="101"/>
      <c r="H34" s="108"/>
      <c r="I34" s="108"/>
      <c r="J34" s="98"/>
      <c r="K34" s="97">
        <v>0</v>
      </c>
      <c r="L34" s="87">
        <f>PRODUCT(K34,1.085)</f>
        <v>0</v>
      </c>
      <c r="M34" s="90">
        <f t="shared" ref="M34:O35" si="19">PRODUCT(B34,K34)</f>
        <v>0</v>
      </c>
      <c r="N34" s="90">
        <f t="shared" si="19"/>
        <v>0</v>
      </c>
      <c r="O34" s="90">
        <f t="shared" si="19"/>
        <v>0</v>
      </c>
    </row>
    <row r="35" spans="1:15" ht="12.75" customHeight="1">
      <c r="A35" s="17">
        <f>A34+1</f>
        <v>25</v>
      </c>
      <c r="B35" s="76" t="s">
        <v>494</v>
      </c>
      <c r="C35" s="118">
        <v>30</v>
      </c>
      <c r="D35" s="10" t="s">
        <v>68</v>
      </c>
      <c r="E35" s="107"/>
      <c r="F35" s="107"/>
      <c r="G35" s="101"/>
      <c r="H35" s="108"/>
      <c r="I35" s="108"/>
      <c r="J35" s="98"/>
      <c r="K35" s="97">
        <v>0</v>
      </c>
      <c r="L35" s="87">
        <f>PRODUCT(K35,1.085)</f>
        <v>0</v>
      </c>
      <c r="M35" s="90">
        <f t="shared" si="19"/>
        <v>0</v>
      </c>
      <c r="N35" s="90">
        <f t="shared" si="19"/>
        <v>0</v>
      </c>
      <c r="O35" s="90">
        <f t="shared" si="19"/>
        <v>0</v>
      </c>
    </row>
    <row r="36" spans="1:15" ht="12.75" customHeight="1">
      <c r="A36" s="17">
        <v>26</v>
      </c>
      <c r="B36" s="76" t="s">
        <v>334</v>
      </c>
      <c r="C36" s="118">
        <v>251</v>
      </c>
      <c r="D36" s="10" t="s">
        <v>68</v>
      </c>
      <c r="E36" s="107"/>
      <c r="F36" s="107"/>
      <c r="G36" s="101"/>
      <c r="H36" s="108"/>
      <c r="I36" s="108"/>
      <c r="J36" s="98"/>
      <c r="K36" s="97">
        <v>0</v>
      </c>
      <c r="L36" s="87">
        <f t="shared" si="0"/>
        <v>0</v>
      </c>
      <c r="M36" s="90">
        <f t="shared" si="1"/>
        <v>0</v>
      </c>
      <c r="N36" s="90">
        <f t="shared" si="3"/>
        <v>0</v>
      </c>
      <c r="O36" s="90">
        <f t="shared" si="2"/>
        <v>0</v>
      </c>
    </row>
    <row r="37" spans="1:15" s="42" customFormat="1" ht="12.6" customHeight="1">
      <c r="A37" s="67"/>
      <c r="B37" s="63" t="s">
        <v>538</v>
      </c>
      <c r="C37" s="69" t="s">
        <v>536</v>
      </c>
      <c r="D37" s="69" t="s">
        <v>536</v>
      </c>
      <c r="E37" s="69" t="s">
        <v>536</v>
      </c>
      <c r="F37" s="69" t="s">
        <v>536</v>
      </c>
      <c r="G37" s="69" t="s">
        <v>536</v>
      </c>
      <c r="H37" s="69" t="s">
        <v>536</v>
      </c>
      <c r="I37" s="69" t="s">
        <v>536</v>
      </c>
      <c r="J37" s="69" t="s">
        <v>536</v>
      </c>
      <c r="K37" s="69" t="s">
        <v>536</v>
      </c>
      <c r="L37" s="69" t="s">
        <v>536</v>
      </c>
      <c r="M37" s="70">
        <f t="shared" ref="M37:O37" si="20">PRODUCT(B37,L37)</f>
        <v>0</v>
      </c>
      <c r="N37" s="70">
        <f t="shared" si="20"/>
        <v>0</v>
      </c>
      <c r="O37" s="70">
        <f t="shared" si="20"/>
        <v>0</v>
      </c>
    </row>
    <row r="38" spans="1:15" s="13" customFormat="1" ht="12.75" customHeight="1">
      <c r="B38" s="18"/>
      <c r="C38" s="19"/>
      <c r="D38" s="19"/>
      <c r="E38" s="19"/>
      <c r="F38" s="19"/>
      <c r="G38" s="40"/>
      <c r="H38" s="40"/>
      <c r="I38" s="40"/>
      <c r="J38" s="40"/>
      <c r="K38" s="40"/>
      <c r="L38" s="40"/>
      <c r="M38" s="40"/>
      <c r="N38" s="41"/>
    </row>
    <row r="39" spans="1:15" s="13" customFormat="1" ht="12.75" customHeight="1">
      <c r="B39" s="13" t="s">
        <v>87</v>
      </c>
    </row>
    <row r="40" spans="1:15" s="13" customFormat="1" ht="12.75" customHeight="1">
      <c r="B40" s="13" t="s">
        <v>5</v>
      </c>
    </row>
    <row r="41" spans="1:15" s="13" customFormat="1" ht="12.75" customHeight="1">
      <c r="B41" s="13" t="s">
        <v>1</v>
      </c>
    </row>
    <row r="42" spans="1:15" s="13" customFormat="1" ht="12.75" customHeight="1">
      <c r="B42" s="13" t="s">
        <v>4</v>
      </c>
    </row>
    <row r="43" spans="1:15" s="13" customFormat="1" ht="12.75" customHeight="1"/>
    <row r="44" spans="1:15" s="1" customFormat="1" ht="12.75" customHeight="1">
      <c r="F44" s="2"/>
    </row>
    <row r="45" spans="1:15" s="31" customFormat="1" ht="12.75" customHeight="1">
      <c r="B45" s="56" t="s">
        <v>517</v>
      </c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</row>
    <row r="46" spans="1:15" s="31" customFormat="1" ht="12.75" customHeight="1">
      <c r="B46" s="137" t="s">
        <v>518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</row>
    <row r="47" spans="1:15" s="31" customFormat="1" ht="12.75" customHeight="1">
      <c r="B47" s="137" t="s">
        <v>519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</row>
    <row r="48" spans="1:15" s="31" customFormat="1" ht="12.75" customHeight="1">
      <c r="B48" s="137" t="s">
        <v>520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</row>
    <row r="49" spans="2:15" s="31" customFormat="1" ht="12.75" customHeight="1">
      <c r="B49" s="137" t="s">
        <v>521</v>
      </c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</row>
    <row r="50" spans="2:15" s="31" customFormat="1" ht="12.75" customHeight="1">
      <c r="B50" s="135" t="s">
        <v>522</v>
      </c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</row>
    <row r="51" spans="2:15" s="31" customFormat="1" ht="12.75" customHeight="1">
      <c r="B51" s="135" t="s">
        <v>523</v>
      </c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</row>
    <row r="52" spans="2:15" ht="12.75" customHeight="1">
      <c r="B52" s="135" t="s">
        <v>524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</row>
    <row r="53" spans="2:15" ht="12.75" customHeight="1">
      <c r="B53" s="135" t="s">
        <v>525</v>
      </c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</row>
    <row r="54" spans="2:15" ht="12.75" customHeight="1">
      <c r="B54" s="135" t="s">
        <v>526</v>
      </c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</row>
    <row r="55" spans="2:15" ht="12.75" customHeight="1">
      <c r="B55" s="135" t="s">
        <v>527</v>
      </c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</row>
    <row r="56" spans="2:15" ht="12.75" customHeight="1">
      <c r="B56" s="135" t="s">
        <v>528</v>
      </c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</row>
    <row r="57" spans="2:15" ht="12.75" customHeight="1">
      <c r="B57" s="135" t="s">
        <v>529</v>
      </c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</row>
    <row r="58" spans="2:15" ht="12.75" customHeight="1">
      <c r="B58" s="57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</row>
    <row r="59" spans="2:15" ht="12.75" customHeight="1">
      <c r="B59" s="139" t="s">
        <v>530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</row>
    <row r="60" spans="2:15" ht="12.75" customHeight="1">
      <c r="B60" s="139" t="s">
        <v>531</v>
      </c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</row>
    <row r="61" spans="2:15" ht="12.75" customHeight="1">
      <c r="B61" s="57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</row>
    <row r="62" spans="2:15" ht="12.75" customHeight="1">
      <c r="B62" s="57" t="s">
        <v>532</v>
      </c>
      <c r="C62" s="49"/>
      <c r="D62" s="49"/>
      <c r="E62" s="49"/>
      <c r="F62" s="49"/>
      <c r="G62" s="49"/>
      <c r="H62" s="49" t="s">
        <v>533</v>
      </c>
      <c r="I62" s="49"/>
      <c r="J62" s="49"/>
      <c r="K62" s="49"/>
      <c r="L62" s="49"/>
      <c r="M62" s="49" t="s">
        <v>534</v>
      </c>
      <c r="N62" s="49"/>
      <c r="O62" s="49"/>
    </row>
    <row r="63" spans="2:15" ht="12.75" customHeight="1">
      <c r="B63" s="57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</row>
    <row r="64" spans="2:15" ht="12.75" customHeight="1">
      <c r="B64" s="138" t="s">
        <v>535</v>
      </c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</row>
  </sheetData>
  <mergeCells count="15">
    <mergeCell ref="B59:O59"/>
    <mergeCell ref="B60:O60"/>
    <mergeCell ref="B64:O64"/>
    <mergeCell ref="B52:O52"/>
    <mergeCell ref="B53:O53"/>
    <mergeCell ref="B54:O54"/>
    <mergeCell ref="B55:O55"/>
    <mergeCell ref="B56:O56"/>
    <mergeCell ref="B57:O57"/>
    <mergeCell ref="B51:O51"/>
    <mergeCell ref="B46:O46"/>
    <mergeCell ref="B47:O47"/>
    <mergeCell ref="B48:O48"/>
    <mergeCell ref="B49:O49"/>
    <mergeCell ref="B50:O50"/>
  </mergeCells>
  <phoneticPr fontId="0" type="noConversion"/>
  <printOptions horizontalCentered="1"/>
  <pageMargins left="0.74803149606299213" right="0.74803149606299213" top="0.98425196850393704" bottom="0.98425196850393704" header="0" footer="0"/>
  <pageSetup paperSize="9" orientation="landscape" verticalDpi="300" r:id="rId1"/>
  <headerFooter alignWithMargins="0">
    <oddHeader xml:space="preserve">&amp;C&amp;"Palatino Linotype,Poševno"&amp;8 Javni razpis za oddajo naročila po odprtem postopku za sukcesivno dobavo živil in materiala za prehrano za potrebe
Osnovne šole Oskarja Kovačiča Ljubljana  </oddHeader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O338"/>
  <sheetViews>
    <sheetView view="pageBreakPreview" zoomScale="110" zoomScaleNormal="100" zoomScaleSheetLayoutView="110" workbookViewId="0">
      <selection activeCell="A61" sqref="A61:XFD61"/>
    </sheetView>
  </sheetViews>
  <sheetFormatPr defaultColWidth="9.140625" defaultRowHeight="12.75" customHeight="1"/>
  <cols>
    <col min="1" max="1" width="2.7109375" style="4" customWidth="1"/>
    <col min="2" max="2" width="40.42578125" style="4" customWidth="1"/>
    <col min="3" max="3" width="6.28515625" style="4" customWidth="1"/>
    <col min="4" max="4" width="9.140625" style="4"/>
    <col min="5" max="5" width="5.42578125" style="4" customWidth="1"/>
    <col min="6" max="6" width="7.85546875" style="4" customWidth="1"/>
    <col min="7" max="7" width="5.85546875" style="22" customWidth="1"/>
    <col min="8" max="8" width="7.85546875" style="4" customWidth="1"/>
    <col min="9" max="9" width="6.5703125" style="4" customWidth="1"/>
    <col min="10" max="10" width="6.7109375" style="4" customWidth="1"/>
    <col min="11" max="11" width="7.28515625" style="4" customWidth="1"/>
    <col min="12" max="12" width="7.5703125" style="4" customWidth="1"/>
    <col min="13" max="14" width="9.28515625" style="4" customWidth="1"/>
    <col min="15" max="16384" width="9.140625" style="4"/>
  </cols>
  <sheetData>
    <row r="1" spans="1:15" ht="12.75" customHeight="1">
      <c r="B1" s="3" t="s">
        <v>95</v>
      </c>
      <c r="H1" s="5"/>
      <c r="I1" s="5"/>
      <c r="J1" s="5"/>
      <c r="K1" s="5"/>
      <c r="L1" s="5"/>
      <c r="M1" s="5"/>
      <c r="N1" s="5"/>
    </row>
    <row r="2" spans="1:15" ht="12.75" customHeight="1">
      <c r="B2" s="6" t="s">
        <v>96</v>
      </c>
      <c r="H2" s="5"/>
      <c r="I2" s="5"/>
      <c r="J2" s="5"/>
      <c r="K2" s="5"/>
      <c r="L2" s="5"/>
      <c r="M2" s="5"/>
      <c r="N2" s="5"/>
    </row>
    <row r="3" spans="1:15" ht="12.75" customHeight="1">
      <c r="B3" s="6"/>
      <c r="H3" s="5"/>
      <c r="I3" s="5"/>
      <c r="J3" s="5"/>
      <c r="K3" s="5"/>
      <c r="L3" s="5"/>
      <c r="M3" s="5"/>
      <c r="N3" s="5"/>
    </row>
    <row r="4" spans="1:15" s="31" customFormat="1" ht="12.75" customHeight="1">
      <c r="B4" s="30" t="s">
        <v>67</v>
      </c>
      <c r="G4" s="37"/>
      <c r="H4" s="32"/>
      <c r="I4" s="32"/>
      <c r="J4" s="32"/>
      <c r="K4" s="32"/>
      <c r="L4" s="32"/>
      <c r="M4" s="32"/>
      <c r="N4" s="32"/>
    </row>
    <row r="5" spans="1:15" s="31" customFormat="1" ht="12.75" customHeight="1">
      <c r="B5" s="33"/>
      <c r="G5" s="37"/>
      <c r="H5" s="32"/>
      <c r="I5" s="32"/>
      <c r="J5" s="32"/>
      <c r="K5" s="32"/>
      <c r="L5" s="32"/>
      <c r="M5" s="32"/>
      <c r="N5" s="32"/>
    </row>
    <row r="6" spans="1:15" s="31" customFormat="1" ht="12.75" customHeight="1">
      <c r="B6" s="33"/>
      <c r="G6" s="37"/>
      <c r="H6" s="32"/>
      <c r="I6" s="32"/>
      <c r="J6" s="32"/>
      <c r="K6" s="32"/>
      <c r="L6" s="32"/>
      <c r="M6" s="32"/>
      <c r="N6" s="32"/>
    </row>
    <row r="7" spans="1:15" s="7" customFormat="1" ht="18.95" customHeight="1">
      <c r="G7" s="22"/>
      <c r="H7" s="8"/>
      <c r="I7" s="94" t="s">
        <v>977</v>
      </c>
      <c r="J7" s="8"/>
      <c r="K7" s="8"/>
      <c r="L7" s="9"/>
      <c r="M7" s="9"/>
      <c r="N7" s="9"/>
    </row>
    <row r="8" spans="1:15" s="7" customFormat="1" ht="12.75" customHeight="1">
      <c r="G8" s="22"/>
      <c r="H8" s="8"/>
      <c r="I8" s="8"/>
      <c r="J8" s="8"/>
      <c r="K8" s="8"/>
      <c r="L8" s="9"/>
      <c r="M8" s="9"/>
      <c r="N8" s="9"/>
    </row>
    <row r="9" spans="1:15" s="49" customFormat="1" ht="36.6" customHeight="1">
      <c r="A9" s="47" t="s">
        <v>498</v>
      </c>
      <c r="B9" s="47" t="s">
        <v>499</v>
      </c>
      <c r="C9" s="47" t="s">
        <v>496</v>
      </c>
      <c r="D9" s="47" t="s">
        <v>500</v>
      </c>
      <c r="E9" s="47" t="s">
        <v>497</v>
      </c>
      <c r="F9" s="47" t="s">
        <v>501</v>
      </c>
      <c r="G9" s="47" t="s">
        <v>502</v>
      </c>
      <c r="H9" s="47" t="s">
        <v>503</v>
      </c>
      <c r="I9" s="47" t="s">
        <v>504</v>
      </c>
      <c r="J9" s="47" t="s">
        <v>505</v>
      </c>
      <c r="K9" s="47" t="s">
        <v>506</v>
      </c>
      <c r="L9" s="47" t="s">
        <v>507</v>
      </c>
      <c r="M9" s="47" t="s">
        <v>508</v>
      </c>
      <c r="N9" s="47" t="s">
        <v>509</v>
      </c>
      <c r="O9" s="47" t="s">
        <v>510</v>
      </c>
    </row>
    <row r="10" spans="1:15" s="49" customFormat="1" ht="12.6" customHeight="1">
      <c r="A10" s="50">
        <v>1</v>
      </c>
      <c r="B10" s="50">
        <v>2</v>
      </c>
      <c r="C10" s="50">
        <v>3</v>
      </c>
      <c r="D10" s="50">
        <v>4</v>
      </c>
      <c r="E10" s="50">
        <v>5</v>
      </c>
      <c r="F10" s="50">
        <v>6</v>
      </c>
      <c r="G10" s="50" t="s">
        <v>512</v>
      </c>
      <c r="H10" s="50">
        <v>8</v>
      </c>
      <c r="I10" s="50">
        <v>9</v>
      </c>
      <c r="J10" s="50">
        <v>10</v>
      </c>
      <c r="K10" s="50">
        <v>11</v>
      </c>
      <c r="L10" s="50" t="s">
        <v>513</v>
      </c>
      <c r="M10" s="50" t="s">
        <v>514</v>
      </c>
      <c r="N10" s="50" t="s">
        <v>515</v>
      </c>
      <c r="O10" s="50" t="s">
        <v>516</v>
      </c>
    </row>
    <row r="11" spans="1:15" ht="12.75" customHeight="1">
      <c r="A11" s="17">
        <v>1</v>
      </c>
      <c r="B11" s="46" t="s">
        <v>335</v>
      </c>
      <c r="C11" s="118">
        <v>150</v>
      </c>
      <c r="D11" s="26" t="s">
        <v>72</v>
      </c>
      <c r="E11" s="96"/>
      <c r="F11" s="96"/>
      <c r="G11" s="98"/>
      <c r="H11" s="89"/>
      <c r="I11" s="89"/>
      <c r="J11" s="98"/>
      <c r="K11" s="97">
        <v>0</v>
      </c>
      <c r="L11" s="87">
        <f t="shared" ref="L11:L32" si="0">PRODUCT(K11,1.085)</f>
        <v>0</v>
      </c>
      <c r="M11" s="90">
        <f t="shared" ref="M11:M32" si="1">PRODUCT(B11,K11)</f>
        <v>0</v>
      </c>
      <c r="N11" s="90">
        <f t="shared" ref="N11:N14" si="2">PRODUCT(C11,L11)</f>
        <v>0</v>
      </c>
      <c r="O11" s="90">
        <f t="shared" ref="O11:O32" si="3">PRODUCT(D11,M11)</f>
        <v>0</v>
      </c>
    </row>
    <row r="12" spans="1:15" ht="12.75" customHeight="1">
      <c r="A12" s="24">
        <f>A11+1</f>
        <v>2</v>
      </c>
      <c r="B12" s="46" t="s">
        <v>336</v>
      </c>
      <c r="C12" s="118">
        <v>30</v>
      </c>
      <c r="D12" s="26" t="s">
        <v>72</v>
      </c>
      <c r="E12" s="96"/>
      <c r="F12" s="96"/>
      <c r="G12" s="98"/>
      <c r="H12" s="89"/>
      <c r="I12" s="89"/>
      <c r="J12" s="98"/>
      <c r="K12" s="97">
        <v>0</v>
      </c>
      <c r="L12" s="87">
        <f t="shared" si="0"/>
        <v>0</v>
      </c>
      <c r="M12" s="90">
        <f t="shared" si="1"/>
        <v>0</v>
      </c>
      <c r="N12" s="90">
        <f t="shared" si="2"/>
        <v>0</v>
      </c>
      <c r="O12" s="90">
        <f t="shared" si="3"/>
        <v>0</v>
      </c>
    </row>
    <row r="13" spans="1:15" ht="12.75" customHeight="1">
      <c r="A13" s="24">
        <f t="shared" ref="A13:A32" si="4">A12+1</f>
        <v>3</v>
      </c>
      <c r="B13" s="46" t="s">
        <v>337</v>
      </c>
      <c r="C13" s="118">
        <v>10</v>
      </c>
      <c r="D13" s="26" t="s">
        <v>72</v>
      </c>
      <c r="E13" s="96"/>
      <c r="F13" s="96"/>
      <c r="G13" s="98"/>
      <c r="H13" s="89"/>
      <c r="I13" s="89"/>
      <c r="J13" s="98"/>
      <c r="K13" s="97">
        <v>0</v>
      </c>
      <c r="L13" s="87">
        <f t="shared" si="0"/>
        <v>0</v>
      </c>
      <c r="M13" s="90">
        <f t="shared" si="1"/>
        <v>0</v>
      </c>
      <c r="N13" s="90">
        <f t="shared" si="2"/>
        <v>0</v>
      </c>
      <c r="O13" s="90">
        <f t="shared" si="3"/>
        <v>0</v>
      </c>
    </row>
    <row r="14" spans="1:15" ht="12.75" customHeight="1">
      <c r="A14" s="24">
        <f t="shared" si="4"/>
        <v>4</v>
      </c>
      <c r="B14" s="46" t="s">
        <v>338</v>
      </c>
      <c r="C14" s="118">
        <v>150</v>
      </c>
      <c r="D14" s="26" t="s">
        <v>72</v>
      </c>
      <c r="E14" s="96"/>
      <c r="F14" s="96"/>
      <c r="G14" s="98"/>
      <c r="H14" s="89"/>
      <c r="I14" s="89"/>
      <c r="J14" s="98"/>
      <c r="K14" s="97">
        <v>0</v>
      </c>
      <c r="L14" s="87">
        <f t="shared" si="0"/>
        <v>0</v>
      </c>
      <c r="M14" s="90">
        <f t="shared" si="1"/>
        <v>0</v>
      </c>
      <c r="N14" s="90">
        <f t="shared" si="2"/>
        <v>0</v>
      </c>
      <c r="O14" s="90">
        <f t="shared" si="3"/>
        <v>0</v>
      </c>
    </row>
    <row r="15" spans="1:15" ht="12.75" customHeight="1">
      <c r="A15" s="24">
        <f t="shared" si="4"/>
        <v>5</v>
      </c>
      <c r="B15" s="46" t="s">
        <v>339</v>
      </c>
      <c r="C15" s="118">
        <v>150</v>
      </c>
      <c r="D15" s="26" t="s">
        <v>72</v>
      </c>
      <c r="E15" s="96"/>
      <c r="F15" s="96"/>
      <c r="G15" s="98"/>
      <c r="H15" s="89"/>
      <c r="I15" s="89"/>
      <c r="J15" s="98"/>
      <c r="K15" s="97">
        <v>0</v>
      </c>
      <c r="L15" s="87">
        <f t="shared" si="0"/>
        <v>0</v>
      </c>
      <c r="M15" s="90">
        <f t="shared" si="1"/>
        <v>0</v>
      </c>
      <c r="N15" s="90">
        <f>PRODUCT(C15,L15)</f>
        <v>0</v>
      </c>
      <c r="O15" s="90">
        <f t="shared" si="3"/>
        <v>0</v>
      </c>
    </row>
    <row r="16" spans="1:15" ht="12.75" customHeight="1">
      <c r="A16" s="24">
        <f t="shared" si="4"/>
        <v>6</v>
      </c>
      <c r="B16" s="46" t="s">
        <v>340</v>
      </c>
      <c r="C16" s="118">
        <v>150</v>
      </c>
      <c r="D16" s="26" t="s">
        <v>72</v>
      </c>
      <c r="E16" s="96"/>
      <c r="F16" s="96"/>
      <c r="G16" s="98"/>
      <c r="H16" s="89"/>
      <c r="I16" s="89"/>
      <c r="J16" s="98"/>
      <c r="K16" s="97">
        <v>0</v>
      </c>
      <c r="L16" s="87">
        <f t="shared" si="0"/>
        <v>0</v>
      </c>
      <c r="M16" s="90">
        <f t="shared" si="1"/>
        <v>0</v>
      </c>
      <c r="N16" s="90">
        <f t="shared" ref="N16:N32" si="5">PRODUCT(C16,L16)</f>
        <v>0</v>
      </c>
      <c r="O16" s="90">
        <f t="shared" si="3"/>
        <v>0</v>
      </c>
    </row>
    <row r="17" spans="1:15" ht="12.75" customHeight="1">
      <c r="A17" s="24">
        <v>7</v>
      </c>
      <c r="B17" s="46" t="s">
        <v>341</v>
      </c>
      <c r="C17" s="118">
        <v>150</v>
      </c>
      <c r="D17" s="26" t="s">
        <v>72</v>
      </c>
      <c r="E17" s="96"/>
      <c r="F17" s="96"/>
      <c r="G17" s="98"/>
      <c r="H17" s="89"/>
      <c r="I17" s="89"/>
      <c r="J17" s="98"/>
      <c r="K17" s="97">
        <v>0</v>
      </c>
      <c r="L17" s="87">
        <f t="shared" si="0"/>
        <v>0</v>
      </c>
      <c r="M17" s="90">
        <f t="shared" si="1"/>
        <v>0</v>
      </c>
      <c r="N17" s="90">
        <f t="shared" si="5"/>
        <v>0</v>
      </c>
      <c r="O17" s="90">
        <f t="shared" si="3"/>
        <v>0</v>
      </c>
    </row>
    <row r="18" spans="1:15" ht="12.75" customHeight="1">
      <c r="A18" s="24">
        <v>8</v>
      </c>
      <c r="B18" s="46" t="s">
        <v>342</v>
      </c>
      <c r="C18" s="118">
        <v>250</v>
      </c>
      <c r="D18" s="26" t="s">
        <v>72</v>
      </c>
      <c r="E18" s="96"/>
      <c r="F18" s="96"/>
      <c r="G18" s="98"/>
      <c r="H18" s="89"/>
      <c r="I18" s="89"/>
      <c r="J18" s="98"/>
      <c r="K18" s="97">
        <v>0</v>
      </c>
      <c r="L18" s="87">
        <f t="shared" si="0"/>
        <v>0</v>
      </c>
      <c r="M18" s="90">
        <f t="shared" si="1"/>
        <v>0</v>
      </c>
      <c r="N18" s="90">
        <f t="shared" si="5"/>
        <v>0</v>
      </c>
      <c r="O18" s="90">
        <f t="shared" si="3"/>
        <v>0</v>
      </c>
    </row>
    <row r="19" spans="1:15" ht="12.75" customHeight="1">
      <c r="A19" s="24">
        <v>9</v>
      </c>
      <c r="B19" s="46" t="s">
        <v>343</v>
      </c>
      <c r="C19" s="118">
        <v>50</v>
      </c>
      <c r="D19" s="26" t="s">
        <v>72</v>
      </c>
      <c r="E19" s="96"/>
      <c r="F19" s="96"/>
      <c r="G19" s="98"/>
      <c r="H19" s="89"/>
      <c r="I19" s="89"/>
      <c r="J19" s="98"/>
      <c r="K19" s="97">
        <v>0</v>
      </c>
      <c r="L19" s="87">
        <f t="shared" si="0"/>
        <v>0</v>
      </c>
      <c r="M19" s="90">
        <f t="shared" si="1"/>
        <v>0</v>
      </c>
      <c r="N19" s="90">
        <f t="shared" si="5"/>
        <v>0</v>
      </c>
      <c r="O19" s="90">
        <f t="shared" si="3"/>
        <v>0</v>
      </c>
    </row>
    <row r="20" spans="1:15" ht="12.75" customHeight="1">
      <c r="A20" s="24">
        <f t="shared" si="4"/>
        <v>10</v>
      </c>
      <c r="B20" s="46" t="s">
        <v>344</v>
      </c>
      <c r="C20" s="118">
        <v>30</v>
      </c>
      <c r="D20" s="26" t="s">
        <v>72</v>
      </c>
      <c r="E20" s="96"/>
      <c r="F20" s="96"/>
      <c r="G20" s="98"/>
      <c r="H20" s="89"/>
      <c r="I20" s="89"/>
      <c r="J20" s="98"/>
      <c r="K20" s="97">
        <v>0</v>
      </c>
      <c r="L20" s="87">
        <f t="shared" si="0"/>
        <v>0</v>
      </c>
      <c r="M20" s="90">
        <f t="shared" si="1"/>
        <v>0</v>
      </c>
      <c r="N20" s="90">
        <f t="shared" si="5"/>
        <v>0</v>
      </c>
      <c r="O20" s="90">
        <f t="shared" si="3"/>
        <v>0</v>
      </c>
    </row>
    <row r="21" spans="1:15" ht="12.75" customHeight="1">
      <c r="A21" s="24">
        <f t="shared" si="4"/>
        <v>11</v>
      </c>
      <c r="B21" s="46" t="s">
        <v>345</v>
      </c>
      <c r="C21" s="118">
        <v>80</v>
      </c>
      <c r="D21" s="26" t="s">
        <v>72</v>
      </c>
      <c r="E21" s="96"/>
      <c r="F21" s="96"/>
      <c r="G21" s="98"/>
      <c r="H21" s="89"/>
      <c r="I21" s="89"/>
      <c r="J21" s="98"/>
      <c r="K21" s="97">
        <v>0</v>
      </c>
      <c r="L21" s="87">
        <f t="shared" si="0"/>
        <v>0</v>
      </c>
      <c r="M21" s="90">
        <f t="shared" si="1"/>
        <v>0</v>
      </c>
      <c r="N21" s="90">
        <f t="shared" si="5"/>
        <v>0</v>
      </c>
      <c r="O21" s="90">
        <f t="shared" si="3"/>
        <v>0</v>
      </c>
    </row>
    <row r="22" spans="1:15" ht="12.75" customHeight="1">
      <c r="A22" s="24">
        <f t="shared" si="4"/>
        <v>12</v>
      </c>
      <c r="B22" s="46" t="s">
        <v>346</v>
      </c>
      <c r="C22" s="118">
        <v>300</v>
      </c>
      <c r="D22" s="26" t="s">
        <v>72</v>
      </c>
      <c r="E22" s="96"/>
      <c r="F22" s="96"/>
      <c r="G22" s="98"/>
      <c r="H22" s="89"/>
      <c r="I22" s="89"/>
      <c r="J22" s="98"/>
      <c r="K22" s="97">
        <v>0</v>
      </c>
      <c r="L22" s="87">
        <f t="shared" si="0"/>
        <v>0</v>
      </c>
      <c r="M22" s="90">
        <f t="shared" si="1"/>
        <v>0</v>
      </c>
      <c r="N22" s="90">
        <f t="shared" si="5"/>
        <v>0</v>
      </c>
      <c r="O22" s="90">
        <f t="shared" si="3"/>
        <v>0</v>
      </c>
    </row>
    <row r="23" spans="1:15" ht="12.75" customHeight="1">
      <c r="A23" s="24">
        <v>13</v>
      </c>
      <c r="B23" s="46" t="s">
        <v>347</v>
      </c>
      <c r="C23" s="118">
        <v>45</v>
      </c>
      <c r="D23" s="26" t="s">
        <v>68</v>
      </c>
      <c r="E23" s="96"/>
      <c r="F23" s="96"/>
      <c r="G23" s="98"/>
      <c r="H23" s="89"/>
      <c r="I23" s="89"/>
      <c r="J23" s="98"/>
      <c r="K23" s="97">
        <v>0</v>
      </c>
      <c r="L23" s="87">
        <f t="shared" si="0"/>
        <v>0</v>
      </c>
      <c r="M23" s="90">
        <f t="shared" si="1"/>
        <v>0</v>
      </c>
      <c r="N23" s="90">
        <f t="shared" si="5"/>
        <v>0</v>
      </c>
      <c r="O23" s="90">
        <f t="shared" si="3"/>
        <v>0</v>
      </c>
    </row>
    <row r="24" spans="1:15" ht="12.75" customHeight="1">
      <c r="A24" s="24">
        <f t="shared" si="4"/>
        <v>14</v>
      </c>
      <c r="B24" s="46" t="s">
        <v>348</v>
      </c>
      <c r="C24" s="118">
        <v>20</v>
      </c>
      <c r="D24" s="26" t="s">
        <v>72</v>
      </c>
      <c r="E24" s="96"/>
      <c r="F24" s="96"/>
      <c r="G24" s="98"/>
      <c r="H24" s="89"/>
      <c r="I24" s="89"/>
      <c r="J24" s="98"/>
      <c r="K24" s="97">
        <v>0</v>
      </c>
      <c r="L24" s="87">
        <f t="shared" si="0"/>
        <v>0</v>
      </c>
      <c r="M24" s="90">
        <f t="shared" si="1"/>
        <v>0</v>
      </c>
      <c r="N24" s="90">
        <f t="shared" si="5"/>
        <v>0</v>
      </c>
      <c r="O24" s="90">
        <f t="shared" si="3"/>
        <v>0</v>
      </c>
    </row>
    <row r="25" spans="1:15" ht="12.75" customHeight="1">
      <c r="A25" s="24">
        <f t="shared" si="4"/>
        <v>15</v>
      </c>
      <c r="B25" s="46" t="s">
        <v>349</v>
      </c>
      <c r="C25" s="118">
        <v>5</v>
      </c>
      <c r="D25" s="26" t="s">
        <v>72</v>
      </c>
      <c r="E25" s="96"/>
      <c r="F25" s="96"/>
      <c r="G25" s="98"/>
      <c r="H25" s="89"/>
      <c r="I25" s="89"/>
      <c r="J25" s="98"/>
      <c r="K25" s="97">
        <v>0</v>
      </c>
      <c r="L25" s="87">
        <f t="shared" si="0"/>
        <v>0</v>
      </c>
      <c r="M25" s="90">
        <f t="shared" si="1"/>
        <v>0</v>
      </c>
      <c r="N25" s="90">
        <f t="shared" si="5"/>
        <v>0</v>
      </c>
      <c r="O25" s="90">
        <f t="shared" si="3"/>
        <v>0</v>
      </c>
    </row>
    <row r="26" spans="1:15" ht="12.75" customHeight="1">
      <c r="A26" s="24">
        <f t="shared" si="4"/>
        <v>16</v>
      </c>
      <c r="B26" s="46" t="s">
        <v>350</v>
      </c>
      <c r="C26" s="118">
        <v>5</v>
      </c>
      <c r="D26" s="26" t="s">
        <v>72</v>
      </c>
      <c r="E26" s="96"/>
      <c r="F26" s="96"/>
      <c r="G26" s="98"/>
      <c r="H26" s="89"/>
      <c r="I26" s="89"/>
      <c r="J26" s="98"/>
      <c r="K26" s="97">
        <v>0</v>
      </c>
      <c r="L26" s="87">
        <f t="shared" si="0"/>
        <v>0</v>
      </c>
      <c r="M26" s="90">
        <f t="shared" si="1"/>
        <v>0</v>
      </c>
      <c r="N26" s="90">
        <f t="shared" si="5"/>
        <v>0</v>
      </c>
      <c r="O26" s="90">
        <f t="shared" si="3"/>
        <v>0</v>
      </c>
    </row>
    <row r="27" spans="1:15" ht="12.75" customHeight="1">
      <c r="A27" s="24">
        <f t="shared" si="4"/>
        <v>17</v>
      </c>
      <c r="B27" s="46" t="s">
        <v>351</v>
      </c>
      <c r="C27" s="118">
        <v>5</v>
      </c>
      <c r="D27" s="26" t="s">
        <v>72</v>
      </c>
      <c r="E27" s="96"/>
      <c r="F27" s="96"/>
      <c r="G27" s="98"/>
      <c r="H27" s="89"/>
      <c r="I27" s="89"/>
      <c r="J27" s="98"/>
      <c r="K27" s="97">
        <v>0</v>
      </c>
      <c r="L27" s="87">
        <f t="shared" si="0"/>
        <v>0</v>
      </c>
      <c r="M27" s="90">
        <f t="shared" si="1"/>
        <v>0</v>
      </c>
      <c r="N27" s="90">
        <f t="shared" si="5"/>
        <v>0</v>
      </c>
      <c r="O27" s="90">
        <f t="shared" si="3"/>
        <v>0</v>
      </c>
    </row>
    <row r="28" spans="1:15" ht="12.75" customHeight="1">
      <c r="A28" s="24">
        <f t="shared" si="4"/>
        <v>18</v>
      </c>
      <c r="B28" s="46" t="s">
        <v>352</v>
      </c>
      <c r="C28" s="118">
        <v>5</v>
      </c>
      <c r="D28" s="26" t="s">
        <v>72</v>
      </c>
      <c r="E28" s="96"/>
      <c r="F28" s="96"/>
      <c r="G28" s="98"/>
      <c r="H28" s="89"/>
      <c r="I28" s="89"/>
      <c r="J28" s="98"/>
      <c r="K28" s="97">
        <v>0</v>
      </c>
      <c r="L28" s="87">
        <f t="shared" si="0"/>
        <v>0</v>
      </c>
      <c r="M28" s="90">
        <f t="shared" si="1"/>
        <v>0</v>
      </c>
      <c r="N28" s="90">
        <f t="shared" si="5"/>
        <v>0</v>
      </c>
      <c r="O28" s="90">
        <f t="shared" si="3"/>
        <v>0</v>
      </c>
    </row>
    <row r="29" spans="1:15" ht="12.75" customHeight="1">
      <c r="A29" s="24">
        <v>20</v>
      </c>
      <c r="B29" s="81" t="s">
        <v>755</v>
      </c>
      <c r="C29" s="118">
        <v>10</v>
      </c>
      <c r="D29" s="26" t="s">
        <v>72</v>
      </c>
      <c r="E29" s="96"/>
      <c r="F29" s="96"/>
      <c r="G29" s="98"/>
      <c r="H29" s="89"/>
      <c r="I29" s="89"/>
      <c r="J29" s="98"/>
      <c r="K29" s="97">
        <v>0</v>
      </c>
      <c r="L29" s="87">
        <f t="shared" si="0"/>
        <v>0</v>
      </c>
      <c r="M29" s="90">
        <f t="shared" si="1"/>
        <v>0</v>
      </c>
      <c r="N29" s="90">
        <f t="shared" si="5"/>
        <v>0</v>
      </c>
      <c r="O29" s="90">
        <f t="shared" si="3"/>
        <v>0</v>
      </c>
    </row>
    <row r="30" spans="1:15" ht="12.75" customHeight="1">
      <c r="A30" s="24">
        <v>21</v>
      </c>
      <c r="B30" s="81" t="s">
        <v>752</v>
      </c>
      <c r="C30" s="118">
        <v>35</v>
      </c>
      <c r="D30" s="26" t="s">
        <v>72</v>
      </c>
      <c r="E30" s="96"/>
      <c r="F30" s="96"/>
      <c r="G30" s="98"/>
      <c r="H30" s="89"/>
      <c r="I30" s="89"/>
      <c r="J30" s="98"/>
      <c r="K30" s="97">
        <v>0</v>
      </c>
      <c r="L30" s="87">
        <f t="shared" si="0"/>
        <v>0</v>
      </c>
      <c r="M30" s="90">
        <f t="shared" si="1"/>
        <v>0</v>
      </c>
      <c r="N30" s="90">
        <f t="shared" si="5"/>
        <v>0</v>
      </c>
      <c r="O30" s="90">
        <f t="shared" si="3"/>
        <v>0</v>
      </c>
    </row>
    <row r="31" spans="1:15" ht="12.75" customHeight="1">
      <c r="A31" s="24">
        <f t="shared" si="4"/>
        <v>22</v>
      </c>
      <c r="B31" s="81" t="s">
        <v>753</v>
      </c>
      <c r="C31" s="118">
        <v>20</v>
      </c>
      <c r="D31" s="26" t="s">
        <v>72</v>
      </c>
      <c r="E31" s="96"/>
      <c r="F31" s="96"/>
      <c r="G31" s="98"/>
      <c r="H31" s="89"/>
      <c r="I31" s="89"/>
      <c r="J31" s="98"/>
      <c r="K31" s="97">
        <v>0</v>
      </c>
      <c r="L31" s="87">
        <f t="shared" si="0"/>
        <v>0</v>
      </c>
      <c r="M31" s="90">
        <f t="shared" si="1"/>
        <v>0</v>
      </c>
      <c r="N31" s="90">
        <f t="shared" si="5"/>
        <v>0</v>
      </c>
      <c r="O31" s="90">
        <f t="shared" si="3"/>
        <v>0</v>
      </c>
    </row>
    <row r="32" spans="1:15" ht="12.75" customHeight="1">
      <c r="A32" s="24">
        <f t="shared" si="4"/>
        <v>23</v>
      </c>
      <c r="B32" s="81" t="s">
        <v>754</v>
      </c>
      <c r="C32" s="118">
        <v>20</v>
      </c>
      <c r="D32" s="26" t="s">
        <v>72</v>
      </c>
      <c r="E32" s="96"/>
      <c r="F32" s="96"/>
      <c r="G32" s="98"/>
      <c r="H32" s="89"/>
      <c r="I32" s="89"/>
      <c r="J32" s="98"/>
      <c r="K32" s="97">
        <v>0</v>
      </c>
      <c r="L32" s="87">
        <f t="shared" si="0"/>
        <v>0</v>
      </c>
      <c r="M32" s="90">
        <f t="shared" si="1"/>
        <v>0</v>
      </c>
      <c r="N32" s="90">
        <f t="shared" si="5"/>
        <v>0</v>
      </c>
      <c r="O32" s="90">
        <f t="shared" si="3"/>
        <v>0</v>
      </c>
    </row>
    <row r="33" spans="1:15" s="42" customFormat="1" ht="12.6" customHeight="1">
      <c r="A33" s="67"/>
      <c r="B33" s="63" t="s">
        <v>538</v>
      </c>
      <c r="C33" s="69" t="s">
        <v>536</v>
      </c>
      <c r="D33" s="69" t="s">
        <v>536</v>
      </c>
      <c r="E33" s="69" t="s">
        <v>536</v>
      </c>
      <c r="F33" s="69" t="s">
        <v>536</v>
      </c>
      <c r="G33" s="69" t="s">
        <v>536</v>
      </c>
      <c r="H33" s="69" t="s">
        <v>536</v>
      </c>
      <c r="I33" s="69" t="s">
        <v>536</v>
      </c>
      <c r="J33" s="69" t="s">
        <v>536</v>
      </c>
      <c r="K33" s="69" t="s">
        <v>536</v>
      </c>
      <c r="L33" s="69" t="s">
        <v>536</v>
      </c>
      <c r="M33" s="70">
        <f t="shared" ref="M33:O33" si="6">PRODUCT(B33,L33)</f>
        <v>0</v>
      </c>
      <c r="N33" s="70">
        <f t="shared" si="6"/>
        <v>0</v>
      </c>
      <c r="O33" s="70">
        <f t="shared" si="6"/>
        <v>0</v>
      </c>
    </row>
    <row r="34" spans="1:15" s="13" customFormat="1" ht="12.75" customHeight="1">
      <c r="G34" s="14"/>
    </row>
    <row r="35" spans="1:15" s="13" customFormat="1" ht="12.75" customHeight="1">
      <c r="G35" s="14"/>
    </row>
    <row r="36" spans="1:15" s="13" customFormat="1" ht="13.5" customHeight="1">
      <c r="B36" s="13" t="s">
        <v>87</v>
      </c>
    </row>
    <row r="37" spans="1:15" s="13" customFormat="1" ht="12.75" customHeight="1">
      <c r="B37" s="13" t="s">
        <v>5</v>
      </c>
    </row>
    <row r="38" spans="1:15" s="13" customFormat="1" ht="12.75" customHeight="1">
      <c r="B38" s="13" t="s">
        <v>1</v>
      </c>
    </row>
    <row r="39" spans="1:15" s="13" customFormat="1" ht="12.75" customHeight="1">
      <c r="B39" s="13" t="s">
        <v>4</v>
      </c>
    </row>
    <row r="40" spans="1:15" s="13" customFormat="1" ht="12.75" customHeight="1"/>
    <row r="41" spans="1:15" s="13" customFormat="1" ht="12.75" customHeight="1">
      <c r="G41" s="14"/>
    </row>
    <row r="42" spans="1:15" s="1" customFormat="1" ht="12.75" customHeight="1">
      <c r="B42" s="56" t="s">
        <v>517</v>
      </c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</row>
    <row r="43" spans="1:15" s="31" customFormat="1" ht="12.75" customHeight="1">
      <c r="B43" s="137" t="s">
        <v>518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</row>
    <row r="44" spans="1:15" s="31" customFormat="1" ht="12.75" customHeight="1">
      <c r="B44" s="137" t="s">
        <v>519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</row>
    <row r="45" spans="1:15" s="31" customFormat="1" ht="12.75" customHeight="1">
      <c r="B45" s="137" t="s">
        <v>520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</row>
    <row r="46" spans="1:15" s="31" customFormat="1" ht="12.75" customHeight="1">
      <c r="B46" s="137" t="s">
        <v>521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</row>
    <row r="47" spans="1:15" s="31" customFormat="1" ht="12.75" customHeight="1">
      <c r="B47" s="135" t="s">
        <v>522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</row>
    <row r="48" spans="1:15" ht="12.75" customHeight="1">
      <c r="B48" s="135" t="s">
        <v>523</v>
      </c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</row>
    <row r="49" spans="2:15" ht="12.75" customHeight="1">
      <c r="B49" s="135" t="s">
        <v>524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</row>
    <row r="50" spans="2:15" ht="12.75" customHeight="1">
      <c r="B50" s="135" t="s">
        <v>525</v>
      </c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</row>
    <row r="51" spans="2:15" ht="12.75" customHeight="1">
      <c r="B51" s="135" t="s">
        <v>526</v>
      </c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</row>
    <row r="52" spans="2:15" ht="12.75" customHeight="1">
      <c r="B52" s="135" t="s">
        <v>527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</row>
    <row r="53" spans="2:15" ht="12.75" customHeight="1">
      <c r="B53" s="135" t="s">
        <v>528</v>
      </c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</row>
    <row r="54" spans="2:15" ht="12.75" customHeight="1">
      <c r="B54" s="135" t="s">
        <v>529</v>
      </c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</row>
    <row r="55" spans="2:15" ht="12.75" customHeight="1">
      <c r="B55" s="57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</row>
    <row r="56" spans="2:15" ht="12.75" customHeight="1">
      <c r="B56" s="139" t="s">
        <v>530</v>
      </c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</row>
    <row r="57" spans="2:15" ht="12.75" customHeight="1">
      <c r="B57" s="139" t="s">
        <v>531</v>
      </c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</row>
    <row r="58" spans="2:15" ht="12.75" customHeight="1">
      <c r="B58" s="57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</row>
    <row r="59" spans="2:15" ht="12.75" customHeight="1">
      <c r="B59" s="57" t="s">
        <v>532</v>
      </c>
      <c r="C59" s="49"/>
      <c r="D59" s="49"/>
      <c r="E59" s="49"/>
      <c r="F59" s="49"/>
      <c r="G59" s="49"/>
      <c r="H59" s="49" t="s">
        <v>533</v>
      </c>
      <c r="I59" s="49"/>
      <c r="J59" s="49"/>
      <c r="K59" s="49"/>
      <c r="L59" s="49"/>
      <c r="M59" s="49" t="s">
        <v>534</v>
      </c>
      <c r="N59" s="49"/>
      <c r="O59" s="49"/>
    </row>
    <row r="60" spans="2:15" ht="12.75" customHeight="1">
      <c r="B60" s="57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</row>
    <row r="61" spans="2:15" ht="12.75" customHeight="1">
      <c r="B61" s="6"/>
    </row>
    <row r="62" spans="2:15" ht="12.75" customHeight="1">
      <c r="B62" s="6"/>
    </row>
    <row r="63" spans="2:15" ht="12.75" customHeight="1">
      <c r="B63" s="6"/>
    </row>
    <row r="64" spans="2:15" ht="12.75" customHeight="1">
      <c r="B64" s="6"/>
    </row>
    <row r="65" spans="2:2" ht="12.75" customHeight="1">
      <c r="B65" s="6"/>
    </row>
    <row r="66" spans="2:2" ht="12.75" customHeight="1">
      <c r="B66" s="6"/>
    </row>
    <row r="67" spans="2:2" ht="12.75" customHeight="1">
      <c r="B67" s="6"/>
    </row>
    <row r="68" spans="2:2" ht="12.75" customHeight="1">
      <c r="B68" s="6"/>
    </row>
    <row r="69" spans="2:2" ht="12.75" customHeight="1">
      <c r="B69" s="6"/>
    </row>
    <row r="70" spans="2:2" ht="12.75" customHeight="1">
      <c r="B70" s="6"/>
    </row>
    <row r="71" spans="2:2" ht="12.75" customHeight="1">
      <c r="B71" s="6"/>
    </row>
    <row r="72" spans="2:2" ht="12.75" customHeight="1">
      <c r="B72" s="6"/>
    </row>
    <row r="73" spans="2:2" ht="12.75" customHeight="1">
      <c r="B73" s="6"/>
    </row>
    <row r="74" spans="2:2" ht="12.75" customHeight="1">
      <c r="B74" s="6"/>
    </row>
    <row r="75" spans="2:2" ht="12.75" customHeight="1">
      <c r="B75" s="6"/>
    </row>
    <row r="76" spans="2:2" ht="12.75" customHeight="1">
      <c r="B76" s="6"/>
    </row>
    <row r="77" spans="2:2" ht="12.75" customHeight="1">
      <c r="B77" s="6"/>
    </row>
    <row r="78" spans="2:2" ht="12.75" customHeight="1">
      <c r="B78" s="6"/>
    </row>
    <row r="79" spans="2:2" ht="12.75" customHeight="1">
      <c r="B79" s="6"/>
    </row>
    <row r="80" spans="2:2" ht="12.75" customHeight="1">
      <c r="B80" s="6"/>
    </row>
    <row r="81" spans="2:2" ht="12.75" customHeight="1">
      <c r="B81" s="6"/>
    </row>
    <row r="82" spans="2:2" ht="12.75" customHeight="1">
      <c r="B82" s="6"/>
    </row>
    <row r="83" spans="2:2" ht="12.75" customHeight="1">
      <c r="B83" s="6"/>
    </row>
    <row r="84" spans="2:2" ht="12.75" customHeight="1">
      <c r="B84" s="6"/>
    </row>
    <row r="85" spans="2:2" ht="12.75" customHeight="1">
      <c r="B85" s="6"/>
    </row>
    <row r="86" spans="2:2" ht="12.75" customHeight="1">
      <c r="B86" s="6"/>
    </row>
    <row r="87" spans="2:2" ht="12.75" customHeight="1">
      <c r="B87" s="6"/>
    </row>
    <row r="88" spans="2:2" ht="12.75" customHeight="1">
      <c r="B88" s="6"/>
    </row>
    <row r="89" spans="2:2" ht="12.75" customHeight="1">
      <c r="B89" s="6"/>
    </row>
    <row r="90" spans="2:2" ht="12.75" customHeight="1">
      <c r="B90" s="6"/>
    </row>
    <row r="91" spans="2:2" ht="12.75" customHeight="1">
      <c r="B91" s="6"/>
    </row>
    <row r="92" spans="2:2" ht="12.75" customHeight="1">
      <c r="B92" s="6"/>
    </row>
    <row r="93" spans="2:2" ht="12.75" customHeight="1">
      <c r="B93" s="6"/>
    </row>
    <row r="94" spans="2:2" ht="12.75" customHeight="1">
      <c r="B94" s="6"/>
    </row>
    <row r="95" spans="2:2" ht="12.75" customHeight="1">
      <c r="B95" s="6"/>
    </row>
    <row r="96" spans="2:2" ht="12.75" customHeight="1">
      <c r="B96" s="6"/>
    </row>
    <row r="97" spans="2:2" ht="12.75" customHeight="1">
      <c r="B97" s="6"/>
    </row>
    <row r="98" spans="2:2" ht="12.75" customHeight="1">
      <c r="B98" s="6"/>
    </row>
    <row r="99" spans="2:2" ht="12.75" customHeight="1">
      <c r="B99" s="6"/>
    </row>
    <row r="100" spans="2:2" ht="12.75" customHeight="1">
      <c r="B100" s="6"/>
    </row>
    <row r="101" spans="2:2" ht="12.75" customHeight="1">
      <c r="B101" s="6"/>
    </row>
    <row r="102" spans="2:2" ht="12.75" customHeight="1">
      <c r="B102" s="6"/>
    </row>
    <row r="103" spans="2:2" ht="12.75" customHeight="1">
      <c r="B103" s="6"/>
    </row>
    <row r="104" spans="2:2" ht="12.75" customHeight="1">
      <c r="B104" s="6"/>
    </row>
    <row r="105" spans="2:2" ht="12.75" customHeight="1">
      <c r="B105" s="6"/>
    </row>
    <row r="106" spans="2:2" ht="12.75" customHeight="1">
      <c r="B106" s="6"/>
    </row>
    <row r="107" spans="2:2" ht="12.75" customHeight="1">
      <c r="B107" s="6"/>
    </row>
    <row r="108" spans="2:2" ht="12.75" customHeight="1">
      <c r="B108" s="6"/>
    </row>
    <row r="109" spans="2:2" ht="12.75" customHeight="1">
      <c r="B109" s="6"/>
    </row>
    <row r="110" spans="2:2" ht="12.75" customHeight="1">
      <c r="B110" s="6"/>
    </row>
    <row r="111" spans="2:2" ht="12.75" customHeight="1">
      <c r="B111" s="6"/>
    </row>
    <row r="112" spans="2:2" ht="12.75" customHeight="1">
      <c r="B112" s="6"/>
    </row>
    <row r="113" spans="2:2" ht="12.75" customHeight="1">
      <c r="B113" s="6"/>
    </row>
    <row r="114" spans="2:2" ht="12.75" customHeight="1">
      <c r="B114" s="6"/>
    </row>
    <row r="115" spans="2:2" ht="12.75" customHeight="1">
      <c r="B115" s="6"/>
    </row>
    <row r="116" spans="2:2" ht="12.75" customHeight="1">
      <c r="B116" s="6"/>
    </row>
    <row r="117" spans="2:2" ht="12.75" customHeight="1">
      <c r="B117" s="6"/>
    </row>
    <row r="118" spans="2:2" ht="12.75" customHeight="1">
      <c r="B118" s="6"/>
    </row>
    <row r="119" spans="2:2" ht="12.75" customHeight="1">
      <c r="B119" s="6"/>
    </row>
    <row r="120" spans="2:2" ht="12.75" customHeight="1">
      <c r="B120" s="6"/>
    </row>
    <row r="121" spans="2:2" ht="12.75" customHeight="1">
      <c r="B121" s="6"/>
    </row>
    <row r="122" spans="2:2" ht="12.75" customHeight="1">
      <c r="B122" s="6"/>
    </row>
    <row r="123" spans="2:2" ht="12.75" customHeight="1">
      <c r="B123" s="6"/>
    </row>
    <row r="124" spans="2:2" ht="12.75" customHeight="1">
      <c r="B124" s="6"/>
    </row>
    <row r="125" spans="2:2" ht="12.75" customHeight="1">
      <c r="B125" s="6"/>
    </row>
    <row r="126" spans="2:2" ht="12.75" customHeight="1">
      <c r="B126" s="6"/>
    </row>
    <row r="127" spans="2:2" ht="12.75" customHeight="1">
      <c r="B127" s="6"/>
    </row>
    <row r="128" spans="2:2" ht="12.75" customHeight="1">
      <c r="B128" s="6"/>
    </row>
    <row r="129" spans="2:2" ht="12.75" customHeight="1">
      <c r="B129" s="6"/>
    </row>
    <row r="130" spans="2:2" ht="12.75" customHeight="1">
      <c r="B130" s="6"/>
    </row>
    <row r="131" spans="2:2" ht="12.75" customHeight="1">
      <c r="B131" s="6"/>
    </row>
    <row r="132" spans="2:2" ht="12.75" customHeight="1">
      <c r="B132" s="6"/>
    </row>
    <row r="133" spans="2:2" ht="12.75" customHeight="1">
      <c r="B133" s="6"/>
    </row>
    <row r="134" spans="2:2" ht="12.75" customHeight="1">
      <c r="B134" s="6"/>
    </row>
    <row r="135" spans="2:2" ht="12.75" customHeight="1">
      <c r="B135" s="6"/>
    </row>
    <row r="136" spans="2:2" ht="12.75" customHeight="1">
      <c r="B136" s="6"/>
    </row>
    <row r="137" spans="2:2" ht="12.75" customHeight="1">
      <c r="B137" s="6"/>
    </row>
    <row r="138" spans="2:2" ht="12.75" customHeight="1">
      <c r="B138" s="6"/>
    </row>
    <row r="139" spans="2:2" ht="12.75" customHeight="1">
      <c r="B139" s="6"/>
    </row>
    <row r="140" spans="2:2" ht="12.75" customHeight="1">
      <c r="B140" s="6"/>
    </row>
    <row r="141" spans="2:2" ht="12.75" customHeight="1">
      <c r="B141" s="6"/>
    </row>
    <row r="142" spans="2:2" ht="12.75" customHeight="1">
      <c r="B142" s="6"/>
    </row>
    <row r="143" spans="2:2" ht="12.75" customHeight="1">
      <c r="B143" s="6"/>
    </row>
    <row r="144" spans="2:2" ht="12.75" customHeight="1">
      <c r="B144" s="6"/>
    </row>
    <row r="145" spans="2:2" ht="12.75" customHeight="1">
      <c r="B145" s="6"/>
    </row>
    <row r="146" spans="2:2" ht="12.75" customHeight="1">
      <c r="B146" s="6"/>
    </row>
    <row r="147" spans="2:2" ht="12.75" customHeight="1">
      <c r="B147" s="6"/>
    </row>
    <row r="148" spans="2:2" ht="12.75" customHeight="1">
      <c r="B148" s="6"/>
    </row>
    <row r="149" spans="2:2" ht="12.75" customHeight="1">
      <c r="B149" s="6"/>
    </row>
    <row r="150" spans="2:2" ht="12.75" customHeight="1">
      <c r="B150" s="6"/>
    </row>
    <row r="151" spans="2:2" ht="12.75" customHeight="1">
      <c r="B151" s="6"/>
    </row>
    <row r="152" spans="2:2" ht="12.75" customHeight="1">
      <c r="B152" s="6"/>
    </row>
    <row r="153" spans="2:2" ht="12.75" customHeight="1">
      <c r="B153" s="6"/>
    </row>
    <row r="154" spans="2:2" ht="12.75" customHeight="1">
      <c r="B154" s="6"/>
    </row>
    <row r="155" spans="2:2" ht="12.75" customHeight="1">
      <c r="B155" s="6"/>
    </row>
    <row r="156" spans="2:2" ht="12.75" customHeight="1">
      <c r="B156" s="6"/>
    </row>
    <row r="157" spans="2:2" ht="12.75" customHeight="1">
      <c r="B157" s="6"/>
    </row>
    <row r="158" spans="2:2" ht="12.75" customHeight="1">
      <c r="B158" s="6"/>
    </row>
    <row r="159" spans="2:2" ht="12.75" customHeight="1">
      <c r="B159" s="6"/>
    </row>
    <row r="160" spans="2:2" ht="12.75" customHeight="1">
      <c r="B160" s="6"/>
    </row>
    <row r="161" spans="2:2" ht="12.75" customHeight="1">
      <c r="B161" s="6"/>
    </row>
    <row r="162" spans="2:2" ht="12.75" customHeight="1">
      <c r="B162" s="6"/>
    </row>
    <row r="163" spans="2:2" ht="12.75" customHeight="1">
      <c r="B163" s="6"/>
    </row>
    <row r="164" spans="2:2" ht="12.75" customHeight="1">
      <c r="B164" s="6"/>
    </row>
    <row r="165" spans="2:2" ht="12.75" customHeight="1">
      <c r="B165" s="6"/>
    </row>
    <row r="166" spans="2:2" ht="12.75" customHeight="1">
      <c r="B166" s="6"/>
    </row>
    <row r="167" spans="2:2" ht="12.75" customHeight="1">
      <c r="B167" s="6"/>
    </row>
    <row r="168" spans="2:2" ht="12.75" customHeight="1">
      <c r="B168" s="6"/>
    </row>
    <row r="169" spans="2:2" ht="12.75" customHeight="1">
      <c r="B169" s="6"/>
    </row>
    <row r="170" spans="2:2" ht="12.75" customHeight="1">
      <c r="B170" s="6"/>
    </row>
    <row r="171" spans="2:2" ht="12.75" customHeight="1">
      <c r="B171" s="6"/>
    </row>
    <row r="172" spans="2:2" ht="12.75" customHeight="1">
      <c r="B172" s="6"/>
    </row>
    <row r="173" spans="2:2" ht="12.75" customHeight="1">
      <c r="B173" s="6"/>
    </row>
    <row r="174" spans="2:2" ht="12.75" customHeight="1">
      <c r="B174" s="6"/>
    </row>
    <row r="175" spans="2:2" ht="12.75" customHeight="1">
      <c r="B175" s="6"/>
    </row>
    <row r="176" spans="2:2" ht="12.75" customHeight="1">
      <c r="B176" s="6"/>
    </row>
    <row r="177" spans="2:2" ht="12.75" customHeight="1">
      <c r="B177" s="6"/>
    </row>
    <row r="178" spans="2:2" ht="12.75" customHeight="1">
      <c r="B178" s="6"/>
    </row>
    <row r="179" spans="2:2" ht="12.75" customHeight="1">
      <c r="B179" s="6"/>
    </row>
    <row r="180" spans="2:2" ht="12.75" customHeight="1">
      <c r="B180" s="6"/>
    </row>
    <row r="181" spans="2:2" ht="12.75" customHeight="1">
      <c r="B181" s="6"/>
    </row>
    <row r="182" spans="2:2" ht="12.75" customHeight="1">
      <c r="B182" s="6"/>
    </row>
    <row r="183" spans="2:2" ht="12.75" customHeight="1">
      <c r="B183" s="6"/>
    </row>
    <row r="184" spans="2:2" ht="12.75" customHeight="1">
      <c r="B184" s="6"/>
    </row>
    <row r="185" spans="2:2" ht="12.75" customHeight="1">
      <c r="B185" s="6"/>
    </row>
    <row r="186" spans="2:2" ht="12.75" customHeight="1">
      <c r="B186" s="6"/>
    </row>
    <row r="187" spans="2:2" ht="12.75" customHeight="1">
      <c r="B187" s="6"/>
    </row>
    <row r="188" spans="2:2" ht="12.75" customHeight="1">
      <c r="B188" s="6"/>
    </row>
    <row r="189" spans="2:2" ht="12.75" customHeight="1">
      <c r="B189" s="6"/>
    </row>
    <row r="190" spans="2:2" ht="12.75" customHeight="1">
      <c r="B190" s="6"/>
    </row>
    <row r="191" spans="2:2" ht="12.75" customHeight="1">
      <c r="B191" s="6"/>
    </row>
    <row r="192" spans="2:2" ht="12.75" customHeight="1">
      <c r="B192" s="6"/>
    </row>
    <row r="193" spans="2:2" ht="12.75" customHeight="1">
      <c r="B193" s="6"/>
    </row>
    <row r="194" spans="2:2" ht="12.75" customHeight="1">
      <c r="B194" s="6"/>
    </row>
    <row r="195" spans="2:2" ht="12.75" customHeight="1">
      <c r="B195" s="6"/>
    </row>
    <row r="196" spans="2:2" ht="12.75" customHeight="1">
      <c r="B196" s="6"/>
    </row>
    <row r="197" spans="2:2" ht="12.75" customHeight="1">
      <c r="B197" s="6"/>
    </row>
    <row r="198" spans="2:2" ht="12.75" customHeight="1">
      <c r="B198" s="6"/>
    </row>
    <row r="199" spans="2:2" ht="12.75" customHeight="1">
      <c r="B199" s="6"/>
    </row>
    <row r="200" spans="2:2" ht="12.75" customHeight="1">
      <c r="B200" s="6"/>
    </row>
    <row r="201" spans="2:2" ht="12.75" customHeight="1">
      <c r="B201" s="6"/>
    </row>
    <row r="202" spans="2:2" ht="12.75" customHeight="1">
      <c r="B202" s="6"/>
    </row>
    <row r="203" spans="2:2" ht="12.75" customHeight="1">
      <c r="B203" s="6"/>
    </row>
    <row r="204" spans="2:2" ht="12.75" customHeight="1">
      <c r="B204" s="6"/>
    </row>
    <row r="205" spans="2:2" ht="12.75" customHeight="1">
      <c r="B205" s="6"/>
    </row>
    <row r="206" spans="2:2" ht="12.75" customHeight="1">
      <c r="B206" s="6"/>
    </row>
    <row r="207" spans="2:2" ht="12.75" customHeight="1">
      <c r="B207" s="6"/>
    </row>
    <row r="208" spans="2:2" ht="12.75" customHeight="1">
      <c r="B208" s="6"/>
    </row>
    <row r="209" spans="2:2" ht="12.75" customHeight="1">
      <c r="B209" s="6"/>
    </row>
    <row r="210" spans="2:2" ht="12.75" customHeight="1">
      <c r="B210" s="6"/>
    </row>
    <row r="211" spans="2:2" ht="12.75" customHeight="1">
      <c r="B211" s="6"/>
    </row>
    <row r="212" spans="2:2" ht="12.75" customHeight="1">
      <c r="B212" s="6"/>
    </row>
    <row r="213" spans="2:2" ht="12.75" customHeight="1">
      <c r="B213" s="6"/>
    </row>
    <row r="214" spans="2:2" ht="12.75" customHeight="1">
      <c r="B214" s="6"/>
    </row>
    <row r="215" spans="2:2" ht="12.75" customHeight="1">
      <c r="B215" s="6"/>
    </row>
    <row r="216" spans="2:2" ht="12.75" customHeight="1">
      <c r="B216" s="6"/>
    </row>
    <row r="217" spans="2:2" ht="12.75" customHeight="1">
      <c r="B217" s="6"/>
    </row>
    <row r="218" spans="2:2" ht="12.75" customHeight="1">
      <c r="B218" s="6"/>
    </row>
    <row r="219" spans="2:2" ht="12.75" customHeight="1">
      <c r="B219" s="6"/>
    </row>
    <row r="220" spans="2:2" ht="12.75" customHeight="1">
      <c r="B220" s="6"/>
    </row>
    <row r="221" spans="2:2" ht="12.75" customHeight="1">
      <c r="B221" s="6"/>
    </row>
    <row r="222" spans="2:2" ht="12.75" customHeight="1">
      <c r="B222" s="6"/>
    </row>
    <row r="223" spans="2:2" ht="12.75" customHeight="1">
      <c r="B223" s="6"/>
    </row>
    <row r="224" spans="2:2" ht="12.75" customHeight="1">
      <c r="B224" s="6"/>
    </row>
    <row r="225" spans="2:2" ht="12.75" customHeight="1">
      <c r="B225" s="6"/>
    </row>
    <row r="226" spans="2:2" ht="12.75" customHeight="1">
      <c r="B226" s="6"/>
    </row>
    <row r="227" spans="2:2" ht="12.75" customHeight="1">
      <c r="B227" s="6"/>
    </row>
    <row r="228" spans="2:2" ht="12.75" customHeight="1">
      <c r="B228" s="6"/>
    </row>
    <row r="229" spans="2:2" ht="12.75" customHeight="1">
      <c r="B229" s="6"/>
    </row>
    <row r="230" spans="2:2" ht="12.75" customHeight="1">
      <c r="B230" s="6"/>
    </row>
    <row r="231" spans="2:2" ht="12.75" customHeight="1">
      <c r="B231" s="6"/>
    </row>
    <row r="232" spans="2:2" ht="12.75" customHeight="1">
      <c r="B232" s="6"/>
    </row>
    <row r="233" spans="2:2" ht="12.75" customHeight="1">
      <c r="B233" s="6"/>
    </row>
    <row r="234" spans="2:2" ht="12.75" customHeight="1">
      <c r="B234" s="6"/>
    </row>
    <row r="235" spans="2:2" ht="12.75" customHeight="1">
      <c r="B235" s="6"/>
    </row>
    <row r="236" spans="2:2" ht="12.75" customHeight="1">
      <c r="B236" s="6"/>
    </row>
    <row r="237" spans="2:2" ht="12.75" customHeight="1">
      <c r="B237" s="6"/>
    </row>
    <row r="238" spans="2:2" ht="12.75" customHeight="1">
      <c r="B238" s="6"/>
    </row>
    <row r="239" spans="2:2" ht="12.75" customHeight="1">
      <c r="B239" s="6"/>
    </row>
    <row r="240" spans="2:2" ht="12.75" customHeight="1">
      <c r="B240" s="6"/>
    </row>
    <row r="241" spans="2:2" ht="12.75" customHeight="1">
      <c r="B241" s="6"/>
    </row>
    <row r="242" spans="2:2" ht="12.75" customHeight="1">
      <c r="B242" s="6"/>
    </row>
    <row r="243" spans="2:2" ht="12.75" customHeight="1">
      <c r="B243" s="6"/>
    </row>
    <row r="244" spans="2:2" ht="12.75" customHeight="1">
      <c r="B244" s="6"/>
    </row>
    <row r="245" spans="2:2" ht="12.75" customHeight="1">
      <c r="B245" s="6"/>
    </row>
    <row r="246" spans="2:2" ht="12.75" customHeight="1">
      <c r="B246" s="6"/>
    </row>
    <row r="247" spans="2:2" ht="12.75" customHeight="1">
      <c r="B247" s="6"/>
    </row>
    <row r="248" spans="2:2" ht="12.75" customHeight="1">
      <c r="B248" s="6"/>
    </row>
    <row r="249" spans="2:2" ht="12.75" customHeight="1">
      <c r="B249" s="6"/>
    </row>
    <row r="250" spans="2:2" ht="12.75" customHeight="1">
      <c r="B250" s="6"/>
    </row>
    <row r="251" spans="2:2" ht="12.75" customHeight="1">
      <c r="B251" s="6"/>
    </row>
    <row r="252" spans="2:2" ht="12.75" customHeight="1">
      <c r="B252" s="6"/>
    </row>
    <row r="253" spans="2:2" ht="12.75" customHeight="1">
      <c r="B253" s="6"/>
    </row>
    <row r="254" spans="2:2" ht="12.75" customHeight="1">
      <c r="B254" s="6"/>
    </row>
    <row r="255" spans="2:2" ht="12.75" customHeight="1">
      <c r="B255" s="6"/>
    </row>
    <row r="256" spans="2:2" ht="12.75" customHeight="1">
      <c r="B256" s="6"/>
    </row>
    <row r="257" spans="2:2" ht="12.75" customHeight="1">
      <c r="B257" s="6"/>
    </row>
    <row r="258" spans="2:2" ht="12.75" customHeight="1">
      <c r="B258" s="6"/>
    </row>
    <row r="259" spans="2:2" ht="12.75" customHeight="1">
      <c r="B259" s="6"/>
    </row>
    <row r="260" spans="2:2" ht="12.75" customHeight="1">
      <c r="B260" s="6"/>
    </row>
    <row r="261" spans="2:2" ht="12.75" customHeight="1">
      <c r="B261" s="6"/>
    </row>
    <row r="262" spans="2:2" ht="12.75" customHeight="1">
      <c r="B262" s="6"/>
    </row>
    <row r="263" spans="2:2" ht="12.75" customHeight="1">
      <c r="B263" s="6"/>
    </row>
    <row r="264" spans="2:2" ht="12.75" customHeight="1">
      <c r="B264" s="6"/>
    </row>
    <row r="265" spans="2:2" ht="12.75" customHeight="1">
      <c r="B265" s="6"/>
    </row>
    <row r="266" spans="2:2" ht="12.75" customHeight="1">
      <c r="B266" s="6"/>
    </row>
    <row r="267" spans="2:2" ht="12.75" customHeight="1">
      <c r="B267" s="6"/>
    </row>
    <row r="268" spans="2:2" ht="12.75" customHeight="1">
      <c r="B268" s="6"/>
    </row>
    <row r="269" spans="2:2" ht="12.75" customHeight="1">
      <c r="B269" s="6"/>
    </row>
    <row r="270" spans="2:2" ht="12.75" customHeight="1">
      <c r="B270" s="6"/>
    </row>
    <row r="271" spans="2:2" ht="12.75" customHeight="1">
      <c r="B271" s="6"/>
    </row>
    <row r="272" spans="2:2" ht="12.75" customHeight="1">
      <c r="B272" s="6"/>
    </row>
    <row r="273" spans="2:2" ht="12.75" customHeight="1">
      <c r="B273" s="6"/>
    </row>
    <row r="274" spans="2:2" ht="12.75" customHeight="1">
      <c r="B274" s="6"/>
    </row>
    <row r="275" spans="2:2" ht="12.75" customHeight="1">
      <c r="B275" s="6"/>
    </row>
    <row r="276" spans="2:2" ht="12.75" customHeight="1">
      <c r="B276" s="6"/>
    </row>
    <row r="277" spans="2:2" ht="12.75" customHeight="1">
      <c r="B277" s="6"/>
    </row>
    <row r="278" spans="2:2" ht="12.75" customHeight="1">
      <c r="B278" s="6"/>
    </row>
    <row r="279" spans="2:2" ht="12.75" customHeight="1">
      <c r="B279" s="6"/>
    </row>
    <row r="280" spans="2:2" ht="12.75" customHeight="1">
      <c r="B280" s="6"/>
    </row>
    <row r="281" spans="2:2" ht="12.75" customHeight="1">
      <c r="B281" s="6"/>
    </row>
    <row r="282" spans="2:2" ht="12.75" customHeight="1">
      <c r="B282" s="6"/>
    </row>
    <row r="283" spans="2:2" ht="12.75" customHeight="1">
      <c r="B283" s="6"/>
    </row>
    <row r="284" spans="2:2" ht="12.75" customHeight="1">
      <c r="B284" s="6"/>
    </row>
    <row r="285" spans="2:2" ht="12.75" customHeight="1">
      <c r="B285" s="6"/>
    </row>
    <row r="286" spans="2:2" ht="12.75" customHeight="1">
      <c r="B286" s="6"/>
    </row>
    <row r="287" spans="2:2" ht="12.75" customHeight="1">
      <c r="B287" s="6"/>
    </row>
    <row r="288" spans="2:2" ht="12.75" customHeight="1">
      <c r="B288" s="6"/>
    </row>
    <row r="289" spans="2:2" ht="12.75" customHeight="1">
      <c r="B289" s="6"/>
    </row>
    <row r="290" spans="2:2" ht="12.75" customHeight="1">
      <c r="B290" s="6"/>
    </row>
    <row r="291" spans="2:2" ht="12.75" customHeight="1">
      <c r="B291" s="6"/>
    </row>
    <row r="292" spans="2:2" ht="12.75" customHeight="1">
      <c r="B292" s="6"/>
    </row>
    <row r="293" spans="2:2" ht="12.75" customHeight="1">
      <c r="B293" s="6"/>
    </row>
    <row r="294" spans="2:2" ht="12.75" customHeight="1">
      <c r="B294" s="6"/>
    </row>
    <row r="295" spans="2:2" ht="12.75" customHeight="1">
      <c r="B295" s="6"/>
    </row>
    <row r="296" spans="2:2" ht="12.75" customHeight="1">
      <c r="B296" s="6"/>
    </row>
    <row r="297" spans="2:2" ht="12.75" customHeight="1">
      <c r="B297" s="6"/>
    </row>
    <row r="298" spans="2:2" ht="12.75" customHeight="1">
      <c r="B298" s="6"/>
    </row>
    <row r="299" spans="2:2" ht="12.75" customHeight="1">
      <c r="B299" s="6"/>
    </row>
    <row r="300" spans="2:2" ht="12.75" customHeight="1">
      <c r="B300" s="6"/>
    </row>
    <row r="301" spans="2:2" ht="12.75" customHeight="1">
      <c r="B301" s="6"/>
    </row>
    <row r="302" spans="2:2" ht="12.75" customHeight="1">
      <c r="B302" s="6"/>
    </row>
    <row r="303" spans="2:2" ht="12.75" customHeight="1">
      <c r="B303" s="6"/>
    </row>
    <row r="304" spans="2:2" ht="12.75" customHeight="1">
      <c r="B304" s="6"/>
    </row>
    <row r="305" spans="2:2" ht="12.75" customHeight="1">
      <c r="B305" s="6"/>
    </row>
    <row r="306" spans="2:2" ht="12.75" customHeight="1">
      <c r="B306" s="6"/>
    </row>
    <row r="307" spans="2:2" ht="12.75" customHeight="1">
      <c r="B307" s="6"/>
    </row>
    <row r="308" spans="2:2" ht="12.75" customHeight="1">
      <c r="B308" s="6"/>
    </row>
    <row r="309" spans="2:2" ht="12.75" customHeight="1">
      <c r="B309" s="6"/>
    </row>
    <row r="310" spans="2:2" ht="12.75" customHeight="1">
      <c r="B310" s="6"/>
    </row>
    <row r="311" spans="2:2" ht="12.75" customHeight="1">
      <c r="B311" s="6"/>
    </row>
    <row r="312" spans="2:2" ht="12.75" customHeight="1">
      <c r="B312" s="6"/>
    </row>
    <row r="313" spans="2:2" ht="12.75" customHeight="1">
      <c r="B313" s="6"/>
    </row>
    <row r="314" spans="2:2" ht="12.75" customHeight="1">
      <c r="B314" s="6"/>
    </row>
    <row r="315" spans="2:2" ht="12.75" customHeight="1">
      <c r="B315" s="6"/>
    </row>
    <row r="316" spans="2:2" ht="12.75" customHeight="1">
      <c r="B316" s="6"/>
    </row>
    <row r="317" spans="2:2" ht="12.75" customHeight="1">
      <c r="B317" s="6"/>
    </row>
    <row r="318" spans="2:2" ht="12.75" customHeight="1">
      <c r="B318" s="6"/>
    </row>
    <row r="319" spans="2:2" ht="12.75" customHeight="1">
      <c r="B319" s="6"/>
    </row>
    <row r="320" spans="2:2" ht="12.75" customHeight="1">
      <c r="B320" s="6"/>
    </row>
    <row r="321" spans="2:2" ht="12.75" customHeight="1">
      <c r="B321" s="6"/>
    </row>
    <row r="322" spans="2:2" ht="12.75" customHeight="1">
      <c r="B322" s="6"/>
    </row>
    <row r="323" spans="2:2" ht="12.75" customHeight="1">
      <c r="B323" s="6"/>
    </row>
    <row r="324" spans="2:2" ht="12.75" customHeight="1">
      <c r="B324" s="6"/>
    </row>
    <row r="325" spans="2:2" ht="12.75" customHeight="1">
      <c r="B325" s="6"/>
    </row>
    <row r="326" spans="2:2" ht="12.75" customHeight="1">
      <c r="B326" s="6"/>
    </row>
    <row r="327" spans="2:2" ht="12.75" customHeight="1">
      <c r="B327" s="6"/>
    </row>
    <row r="328" spans="2:2" ht="12.75" customHeight="1">
      <c r="B328" s="6"/>
    </row>
    <row r="329" spans="2:2" ht="12.75" customHeight="1">
      <c r="B329" s="6"/>
    </row>
    <row r="330" spans="2:2" ht="12.75" customHeight="1">
      <c r="B330" s="6"/>
    </row>
    <row r="331" spans="2:2" ht="12.75" customHeight="1">
      <c r="B331" s="6"/>
    </row>
    <row r="332" spans="2:2" ht="12.75" customHeight="1">
      <c r="B332" s="6"/>
    </row>
    <row r="333" spans="2:2" ht="12.75" customHeight="1">
      <c r="B333" s="6"/>
    </row>
    <row r="334" spans="2:2" ht="12.75" customHeight="1">
      <c r="B334" s="6"/>
    </row>
    <row r="335" spans="2:2" ht="12.75" customHeight="1">
      <c r="B335" s="6"/>
    </row>
    <row r="336" spans="2:2" ht="12.75" customHeight="1">
      <c r="B336" s="6"/>
    </row>
    <row r="337" spans="2:2" ht="12.75" customHeight="1">
      <c r="B337" s="6"/>
    </row>
    <row r="338" spans="2:2" ht="12.75" customHeight="1">
      <c r="B338" s="6"/>
    </row>
  </sheetData>
  <mergeCells count="14">
    <mergeCell ref="B56:O56"/>
    <mergeCell ref="B57:O57"/>
    <mergeCell ref="B49:O49"/>
    <mergeCell ref="B50:O50"/>
    <mergeCell ref="B51:O51"/>
    <mergeCell ref="B52:O52"/>
    <mergeCell ref="B53:O53"/>
    <mergeCell ref="B54:O54"/>
    <mergeCell ref="B48:O48"/>
    <mergeCell ref="B43:O43"/>
    <mergeCell ref="B44:O44"/>
    <mergeCell ref="B45:O45"/>
    <mergeCell ref="B46:O46"/>
    <mergeCell ref="B47:O47"/>
  </mergeCells>
  <phoneticPr fontId="0" type="noConversion"/>
  <pageMargins left="0.74803149606299213" right="0.74803149606299213" top="0.98425196850393704" bottom="0.98425196850393704" header="0" footer="0"/>
  <pageSetup paperSize="9" scale="90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Osnovne šole Oskarja Kovačiča Ljubljana  </oddHeader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O70"/>
  <sheetViews>
    <sheetView zoomScaleNormal="75" workbookViewId="0">
      <selection activeCell="P25" sqref="P1:P1048576"/>
    </sheetView>
  </sheetViews>
  <sheetFormatPr defaultColWidth="9.140625" defaultRowHeight="12.75" customHeight="1"/>
  <cols>
    <col min="1" max="1" width="2.7109375" style="12" customWidth="1"/>
    <col min="2" max="2" width="41.5703125" style="13" customWidth="1"/>
    <col min="3" max="4" width="9.140625" style="12"/>
    <col min="5" max="5" width="7.140625" style="12" customWidth="1"/>
    <col min="6" max="6" width="7" style="12" customWidth="1"/>
    <col min="7" max="7" width="6.7109375" style="14" customWidth="1"/>
    <col min="8" max="8" width="7.85546875" style="23" customWidth="1"/>
    <col min="9" max="9" width="8" style="23" customWidth="1"/>
    <col min="10" max="10" width="7.140625" style="23" customWidth="1"/>
    <col min="11" max="11" width="8.28515625" style="23" customWidth="1"/>
    <col min="12" max="12" width="7.5703125" style="23" customWidth="1"/>
    <col min="13" max="13" width="8.140625" style="23" customWidth="1"/>
    <col min="14" max="14" width="8.28515625" style="23" customWidth="1"/>
    <col min="15" max="16384" width="9.140625" style="12"/>
  </cols>
  <sheetData>
    <row r="1" spans="1:15" s="3" customFormat="1" ht="12.75" customHeight="1">
      <c r="B1" s="3" t="s">
        <v>95</v>
      </c>
      <c r="C1" s="4"/>
      <c r="D1" s="4"/>
      <c r="E1" s="4"/>
      <c r="F1" s="4"/>
      <c r="G1" s="27"/>
      <c r="H1" s="27"/>
      <c r="I1" s="27"/>
      <c r="J1" s="27"/>
      <c r="K1" s="27"/>
      <c r="L1" s="27"/>
      <c r="M1" s="27"/>
      <c r="N1" s="27"/>
    </row>
    <row r="2" spans="1:15" s="6" customFormat="1" ht="12.75" customHeight="1">
      <c r="B2" s="6" t="s">
        <v>96</v>
      </c>
      <c r="C2" s="4"/>
      <c r="D2" s="4"/>
      <c r="E2" s="4"/>
      <c r="F2" s="4"/>
      <c r="G2" s="22"/>
      <c r="H2" s="22"/>
      <c r="I2" s="22"/>
      <c r="J2" s="22"/>
      <c r="K2" s="22"/>
      <c r="L2" s="22"/>
      <c r="M2" s="22"/>
      <c r="N2" s="22"/>
    </row>
    <row r="3" spans="1:15" s="6" customFormat="1" ht="12.75" customHeight="1">
      <c r="G3" s="22"/>
      <c r="H3" s="22"/>
      <c r="I3" s="22"/>
      <c r="J3" s="22"/>
      <c r="K3" s="22"/>
      <c r="L3" s="22"/>
      <c r="M3" s="22"/>
      <c r="N3" s="22"/>
    </row>
    <row r="4" spans="1:15" s="30" customFormat="1" ht="12.75" customHeight="1">
      <c r="B4" s="30" t="s">
        <v>67</v>
      </c>
      <c r="G4" s="39"/>
      <c r="H4" s="39"/>
      <c r="I4" s="39"/>
      <c r="J4" s="39"/>
      <c r="K4" s="39"/>
      <c r="L4" s="39"/>
      <c r="M4" s="39"/>
      <c r="N4" s="39"/>
    </row>
    <row r="5" spans="1:15" s="31" customFormat="1" ht="12.75" customHeight="1">
      <c r="G5" s="37"/>
      <c r="H5" s="32"/>
      <c r="I5" s="32"/>
      <c r="J5" s="32"/>
      <c r="K5" s="32"/>
      <c r="L5" s="32"/>
      <c r="M5" s="32"/>
      <c r="N5" s="32"/>
    </row>
    <row r="6" spans="1:15" s="31" customFormat="1" ht="12.75" customHeight="1">
      <c r="G6" s="37"/>
      <c r="H6" s="32"/>
      <c r="I6" s="32"/>
      <c r="J6" s="32"/>
      <c r="K6" s="32"/>
      <c r="L6" s="32"/>
      <c r="M6" s="32"/>
      <c r="N6" s="32"/>
    </row>
    <row r="7" spans="1:15" s="28" customFormat="1" ht="20.100000000000001" customHeight="1">
      <c r="B7" s="3"/>
      <c r="G7" s="27"/>
      <c r="H7" s="8"/>
      <c r="I7" s="94" t="s">
        <v>978</v>
      </c>
      <c r="J7" s="8"/>
      <c r="K7" s="8"/>
      <c r="L7" s="8"/>
      <c r="M7" s="8"/>
      <c r="N7" s="8"/>
    </row>
    <row r="8" spans="1:15" s="4" customFormat="1" ht="12.75" customHeight="1">
      <c r="B8" s="6"/>
      <c r="G8" s="22"/>
      <c r="H8" s="5"/>
      <c r="I8" s="5"/>
      <c r="J8" s="5"/>
      <c r="K8" s="5"/>
      <c r="L8" s="5"/>
      <c r="M8" s="5"/>
      <c r="N8" s="5"/>
    </row>
    <row r="9" spans="1:15" s="49" customFormat="1" ht="36.6" customHeight="1">
      <c r="A9" s="47" t="s">
        <v>498</v>
      </c>
      <c r="B9" s="47" t="s">
        <v>499</v>
      </c>
      <c r="C9" s="47" t="s">
        <v>496</v>
      </c>
      <c r="D9" s="47" t="s">
        <v>500</v>
      </c>
      <c r="E9" s="47" t="s">
        <v>497</v>
      </c>
      <c r="F9" s="47" t="s">
        <v>501</v>
      </c>
      <c r="G9" s="47" t="s">
        <v>502</v>
      </c>
      <c r="H9" s="47" t="s">
        <v>503</v>
      </c>
      <c r="I9" s="47" t="s">
        <v>504</v>
      </c>
      <c r="J9" s="47" t="s">
        <v>505</v>
      </c>
      <c r="K9" s="47" t="s">
        <v>506</v>
      </c>
      <c r="L9" s="47" t="s">
        <v>507</v>
      </c>
      <c r="M9" s="47" t="s">
        <v>508</v>
      </c>
      <c r="N9" s="47" t="s">
        <v>509</v>
      </c>
      <c r="O9" s="47" t="s">
        <v>510</v>
      </c>
    </row>
    <row r="10" spans="1:15" s="49" customFormat="1" ht="12.6" customHeight="1">
      <c r="A10" s="50">
        <v>1</v>
      </c>
      <c r="B10" s="50">
        <v>2</v>
      </c>
      <c r="C10" s="50">
        <v>3</v>
      </c>
      <c r="D10" s="50">
        <v>4</v>
      </c>
      <c r="E10" s="50">
        <v>5</v>
      </c>
      <c r="F10" s="50">
        <v>6</v>
      </c>
      <c r="G10" s="50" t="s">
        <v>512</v>
      </c>
      <c r="H10" s="50">
        <v>8</v>
      </c>
      <c r="I10" s="50">
        <v>9</v>
      </c>
      <c r="J10" s="50">
        <v>10</v>
      </c>
      <c r="K10" s="50">
        <v>11</v>
      </c>
      <c r="L10" s="50" t="s">
        <v>513</v>
      </c>
      <c r="M10" s="50" t="s">
        <v>514</v>
      </c>
      <c r="N10" s="50" t="s">
        <v>515</v>
      </c>
      <c r="O10" s="50" t="s">
        <v>516</v>
      </c>
    </row>
    <row r="11" spans="1:15" ht="12.75" customHeight="1">
      <c r="A11" s="17">
        <v>1</v>
      </c>
      <c r="B11" s="81" t="s">
        <v>353</v>
      </c>
      <c r="C11" s="118">
        <v>32</v>
      </c>
      <c r="D11" s="10" t="s">
        <v>72</v>
      </c>
      <c r="E11" s="96"/>
      <c r="F11" s="96"/>
      <c r="G11" s="101"/>
      <c r="H11" s="89"/>
      <c r="I11" s="89"/>
      <c r="J11" s="109"/>
      <c r="K11" s="97">
        <v>0</v>
      </c>
      <c r="L11" s="87">
        <f t="shared" ref="L11:L42" si="0">PRODUCT(K11,1.085)</f>
        <v>0</v>
      </c>
      <c r="M11" s="90">
        <f t="shared" ref="M11:M42" si="1">PRODUCT(B11,K11)</f>
        <v>0</v>
      </c>
      <c r="N11" s="90">
        <f>PRODUCT(C11,L11)</f>
        <v>0</v>
      </c>
      <c r="O11" s="90">
        <f t="shared" ref="O11:O42" si="2">PRODUCT(D11,M11)</f>
        <v>0</v>
      </c>
    </row>
    <row r="12" spans="1:15" ht="12.75" customHeight="1">
      <c r="A12" s="17">
        <f>A11+1</f>
        <v>2</v>
      </c>
      <c r="B12" s="81" t="s">
        <v>354</v>
      </c>
      <c r="C12" s="118">
        <v>28</v>
      </c>
      <c r="D12" s="10" t="s">
        <v>72</v>
      </c>
      <c r="E12" s="96"/>
      <c r="F12" s="96"/>
      <c r="G12" s="101"/>
      <c r="H12" s="89"/>
      <c r="I12" s="89"/>
      <c r="J12" s="109"/>
      <c r="K12" s="97">
        <v>0</v>
      </c>
      <c r="L12" s="87">
        <f t="shared" si="0"/>
        <v>0</v>
      </c>
      <c r="M12" s="90">
        <f t="shared" si="1"/>
        <v>0</v>
      </c>
      <c r="N12" s="90">
        <f t="shared" ref="N12:N42" si="3">PRODUCT(C12,L12)</f>
        <v>0</v>
      </c>
      <c r="O12" s="90">
        <f t="shared" si="2"/>
        <v>0</v>
      </c>
    </row>
    <row r="13" spans="1:15" ht="12.75" customHeight="1">
      <c r="A13" s="17">
        <f t="shared" ref="A13:A41" si="4">A12+1</f>
        <v>3</v>
      </c>
      <c r="B13" s="81" t="s">
        <v>355</v>
      </c>
      <c r="C13" s="118">
        <v>28</v>
      </c>
      <c r="D13" s="10" t="s">
        <v>72</v>
      </c>
      <c r="E13" s="96"/>
      <c r="F13" s="96"/>
      <c r="G13" s="101"/>
      <c r="H13" s="89"/>
      <c r="I13" s="89"/>
      <c r="J13" s="109"/>
      <c r="K13" s="97">
        <v>0</v>
      </c>
      <c r="L13" s="87">
        <f t="shared" si="0"/>
        <v>0</v>
      </c>
      <c r="M13" s="90">
        <f t="shared" si="1"/>
        <v>0</v>
      </c>
      <c r="N13" s="90">
        <f t="shared" si="3"/>
        <v>0</v>
      </c>
      <c r="O13" s="90">
        <f t="shared" si="2"/>
        <v>0</v>
      </c>
    </row>
    <row r="14" spans="1:15" ht="12.75" customHeight="1">
      <c r="A14" s="17">
        <f t="shared" si="4"/>
        <v>4</v>
      </c>
      <c r="B14" s="81" t="s">
        <v>356</v>
      </c>
      <c r="C14" s="118">
        <v>30</v>
      </c>
      <c r="D14" s="10" t="s">
        <v>72</v>
      </c>
      <c r="E14" s="96"/>
      <c r="F14" s="96"/>
      <c r="G14" s="101"/>
      <c r="H14" s="89"/>
      <c r="I14" s="89"/>
      <c r="J14" s="109"/>
      <c r="K14" s="97">
        <v>0</v>
      </c>
      <c r="L14" s="87">
        <f t="shared" si="0"/>
        <v>0</v>
      </c>
      <c r="M14" s="90">
        <f t="shared" si="1"/>
        <v>0</v>
      </c>
      <c r="N14" s="90">
        <f t="shared" si="3"/>
        <v>0</v>
      </c>
      <c r="O14" s="90">
        <f t="shared" si="2"/>
        <v>0</v>
      </c>
    </row>
    <row r="15" spans="1:15" ht="12.75" customHeight="1">
      <c r="A15" s="17">
        <f t="shared" si="4"/>
        <v>5</v>
      </c>
      <c r="B15" s="81" t="s">
        <v>357</v>
      </c>
      <c r="C15" s="118">
        <v>30</v>
      </c>
      <c r="D15" s="10" t="s">
        <v>72</v>
      </c>
      <c r="E15" s="96"/>
      <c r="F15" s="96"/>
      <c r="G15" s="101"/>
      <c r="H15" s="89"/>
      <c r="I15" s="89"/>
      <c r="J15" s="109"/>
      <c r="K15" s="97">
        <v>0</v>
      </c>
      <c r="L15" s="87">
        <f t="shared" si="0"/>
        <v>0</v>
      </c>
      <c r="M15" s="90">
        <f t="shared" si="1"/>
        <v>0</v>
      </c>
      <c r="N15" s="90">
        <f t="shared" si="3"/>
        <v>0</v>
      </c>
      <c r="O15" s="90">
        <f t="shared" si="2"/>
        <v>0</v>
      </c>
    </row>
    <row r="16" spans="1:15" ht="12.75" customHeight="1">
      <c r="A16" s="17">
        <v>6</v>
      </c>
      <c r="B16" s="81" t="s">
        <v>358</v>
      </c>
      <c r="C16" s="118">
        <v>12</v>
      </c>
      <c r="D16" s="10" t="s">
        <v>72</v>
      </c>
      <c r="E16" s="96"/>
      <c r="F16" s="96"/>
      <c r="G16" s="101"/>
      <c r="H16" s="89"/>
      <c r="I16" s="89"/>
      <c r="J16" s="109"/>
      <c r="K16" s="97">
        <v>0</v>
      </c>
      <c r="L16" s="87">
        <f t="shared" si="0"/>
        <v>0</v>
      </c>
      <c r="M16" s="90">
        <f t="shared" si="1"/>
        <v>0</v>
      </c>
      <c r="N16" s="90">
        <f t="shared" si="3"/>
        <v>0</v>
      </c>
      <c r="O16" s="90">
        <f t="shared" si="2"/>
        <v>0</v>
      </c>
    </row>
    <row r="17" spans="1:15" ht="12.75" customHeight="1">
      <c r="A17" s="17">
        <v>7</v>
      </c>
      <c r="B17" s="81" t="s">
        <v>756</v>
      </c>
      <c r="C17" s="118">
        <v>15</v>
      </c>
      <c r="D17" s="10" t="s">
        <v>72</v>
      </c>
      <c r="E17" s="96"/>
      <c r="F17" s="96"/>
      <c r="G17" s="101"/>
      <c r="H17" s="89"/>
      <c r="I17" s="89"/>
      <c r="J17" s="109"/>
      <c r="K17" s="97">
        <v>0</v>
      </c>
      <c r="L17" s="87">
        <f>PRODUCT(K17,1.085)</f>
        <v>0</v>
      </c>
      <c r="M17" s="90">
        <f t="shared" ref="M17:O18" si="5">PRODUCT(B17,K17)</f>
        <v>0</v>
      </c>
      <c r="N17" s="90">
        <f t="shared" si="5"/>
        <v>0</v>
      </c>
      <c r="O17" s="90">
        <f t="shared" si="5"/>
        <v>0</v>
      </c>
    </row>
    <row r="18" spans="1:15" ht="12.75" customHeight="1">
      <c r="A18" s="17">
        <v>8</v>
      </c>
      <c r="B18" s="81" t="s">
        <v>757</v>
      </c>
      <c r="C18" s="118">
        <v>15</v>
      </c>
      <c r="D18" s="10" t="s">
        <v>72</v>
      </c>
      <c r="E18" s="96"/>
      <c r="F18" s="96"/>
      <c r="G18" s="101"/>
      <c r="H18" s="89"/>
      <c r="I18" s="89"/>
      <c r="J18" s="109"/>
      <c r="K18" s="97">
        <v>0</v>
      </c>
      <c r="L18" s="87">
        <f>PRODUCT(K18,1.085)</f>
        <v>0</v>
      </c>
      <c r="M18" s="90">
        <f t="shared" si="5"/>
        <v>0</v>
      </c>
      <c r="N18" s="90">
        <f t="shared" si="5"/>
        <v>0</v>
      </c>
      <c r="O18" s="90">
        <f t="shared" si="5"/>
        <v>0</v>
      </c>
    </row>
    <row r="19" spans="1:15" ht="12.75" customHeight="1">
      <c r="A19" s="17">
        <v>9</v>
      </c>
      <c r="B19" s="81" t="s">
        <v>359</v>
      </c>
      <c r="C19" s="118">
        <v>30000</v>
      </c>
      <c r="D19" s="10" t="s">
        <v>72</v>
      </c>
      <c r="E19" s="96"/>
      <c r="F19" s="96"/>
      <c r="G19" s="101"/>
      <c r="H19" s="89"/>
      <c r="I19" s="89"/>
      <c r="J19" s="109"/>
      <c r="K19" s="97">
        <v>0</v>
      </c>
      <c r="L19" s="87">
        <f t="shared" si="0"/>
        <v>0</v>
      </c>
      <c r="M19" s="90">
        <f t="shared" si="1"/>
        <v>0</v>
      </c>
      <c r="N19" s="90">
        <f t="shared" si="3"/>
        <v>0</v>
      </c>
      <c r="O19" s="90">
        <f t="shared" si="2"/>
        <v>0</v>
      </c>
    </row>
    <row r="20" spans="1:15" ht="12.75" customHeight="1">
      <c r="A20" s="17">
        <f t="shared" si="4"/>
        <v>10</v>
      </c>
      <c r="B20" s="81" t="s">
        <v>360</v>
      </c>
      <c r="C20" s="118">
        <v>35200</v>
      </c>
      <c r="D20" s="10" t="s">
        <v>72</v>
      </c>
      <c r="E20" s="96"/>
      <c r="F20" s="96"/>
      <c r="G20" s="101"/>
      <c r="H20" s="89"/>
      <c r="I20" s="89"/>
      <c r="J20" s="109"/>
      <c r="K20" s="97">
        <v>0</v>
      </c>
      <c r="L20" s="87">
        <f t="shared" si="0"/>
        <v>0</v>
      </c>
      <c r="M20" s="90">
        <f t="shared" si="1"/>
        <v>0</v>
      </c>
      <c r="N20" s="90">
        <f t="shared" si="3"/>
        <v>0</v>
      </c>
      <c r="O20" s="90">
        <f t="shared" si="2"/>
        <v>0</v>
      </c>
    </row>
    <row r="21" spans="1:15" ht="12.75" customHeight="1">
      <c r="A21" s="17">
        <f t="shared" si="4"/>
        <v>11</v>
      </c>
      <c r="B21" s="81" t="s">
        <v>361</v>
      </c>
      <c r="C21" s="118">
        <v>30200</v>
      </c>
      <c r="D21" s="10" t="s">
        <v>72</v>
      </c>
      <c r="E21" s="96"/>
      <c r="F21" s="96"/>
      <c r="G21" s="101"/>
      <c r="H21" s="89"/>
      <c r="I21" s="89"/>
      <c r="J21" s="109"/>
      <c r="K21" s="97">
        <v>0</v>
      </c>
      <c r="L21" s="87">
        <f t="shared" si="0"/>
        <v>0</v>
      </c>
      <c r="M21" s="90">
        <f t="shared" si="1"/>
        <v>0</v>
      </c>
      <c r="N21" s="90">
        <f t="shared" si="3"/>
        <v>0</v>
      </c>
      <c r="O21" s="90">
        <f t="shared" si="2"/>
        <v>0</v>
      </c>
    </row>
    <row r="22" spans="1:15" ht="12.75" customHeight="1">
      <c r="A22" s="17">
        <f t="shared" si="4"/>
        <v>12</v>
      </c>
      <c r="B22" s="81" t="s">
        <v>362</v>
      </c>
      <c r="C22" s="118">
        <v>12300</v>
      </c>
      <c r="D22" s="10" t="s">
        <v>72</v>
      </c>
      <c r="E22" s="96"/>
      <c r="F22" s="96"/>
      <c r="G22" s="101"/>
      <c r="H22" s="89"/>
      <c r="I22" s="89"/>
      <c r="J22" s="109"/>
      <c r="K22" s="97">
        <v>0</v>
      </c>
      <c r="L22" s="87">
        <f t="shared" si="0"/>
        <v>0</v>
      </c>
      <c r="M22" s="90">
        <f t="shared" si="1"/>
        <v>0</v>
      </c>
      <c r="N22" s="90">
        <f t="shared" si="3"/>
        <v>0</v>
      </c>
      <c r="O22" s="90">
        <f t="shared" si="2"/>
        <v>0</v>
      </c>
    </row>
    <row r="23" spans="1:15" ht="12.75" customHeight="1">
      <c r="A23" s="17">
        <f t="shared" si="4"/>
        <v>13</v>
      </c>
      <c r="B23" s="81" t="s">
        <v>363</v>
      </c>
      <c r="C23" s="118">
        <v>15893</v>
      </c>
      <c r="D23" s="10" t="s">
        <v>72</v>
      </c>
      <c r="E23" s="96"/>
      <c r="F23" s="96"/>
      <c r="G23" s="101"/>
      <c r="H23" s="89"/>
      <c r="I23" s="89"/>
      <c r="J23" s="109"/>
      <c r="K23" s="97">
        <v>0</v>
      </c>
      <c r="L23" s="87">
        <f t="shared" si="0"/>
        <v>0</v>
      </c>
      <c r="M23" s="90">
        <f t="shared" si="1"/>
        <v>0</v>
      </c>
      <c r="N23" s="90">
        <f t="shared" si="3"/>
        <v>0</v>
      </c>
      <c r="O23" s="90">
        <f t="shared" si="2"/>
        <v>0</v>
      </c>
    </row>
    <row r="24" spans="1:15" ht="12.75" customHeight="1">
      <c r="A24" s="17">
        <f t="shared" si="4"/>
        <v>14</v>
      </c>
      <c r="B24" s="81" t="s">
        <v>364</v>
      </c>
      <c r="C24" s="118">
        <v>24684</v>
      </c>
      <c r="D24" s="10" t="s">
        <v>72</v>
      </c>
      <c r="E24" s="96"/>
      <c r="F24" s="96"/>
      <c r="G24" s="101"/>
      <c r="H24" s="89"/>
      <c r="I24" s="89"/>
      <c r="J24" s="109"/>
      <c r="K24" s="97">
        <v>0</v>
      </c>
      <c r="L24" s="87">
        <f t="shared" si="0"/>
        <v>0</v>
      </c>
      <c r="M24" s="90">
        <f t="shared" si="1"/>
        <v>0</v>
      </c>
      <c r="N24" s="90">
        <f t="shared" si="3"/>
        <v>0</v>
      </c>
      <c r="O24" s="90">
        <f t="shared" si="2"/>
        <v>0</v>
      </c>
    </row>
    <row r="25" spans="1:15" ht="12.75" customHeight="1">
      <c r="A25" s="17">
        <v>15</v>
      </c>
      <c r="B25" s="81" t="s">
        <v>365</v>
      </c>
      <c r="C25" s="118">
        <v>10905</v>
      </c>
      <c r="D25" s="10" t="s">
        <v>72</v>
      </c>
      <c r="E25" s="96"/>
      <c r="F25" s="96"/>
      <c r="G25" s="101"/>
      <c r="H25" s="89"/>
      <c r="I25" s="89"/>
      <c r="J25" s="109"/>
      <c r="K25" s="97">
        <v>0</v>
      </c>
      <c r="L25" s="87">
        <f t="shared" si="0"/>
        <v>0</v>
      </c>
      <c r="M25" s="90">
        <f t="shared" si="1"/>
        <v>0</v>
      </c>
      <c r="N25" s="90">
        <f t="shared" si="3"/>
        <v>0</v>
      </c>
      <c r="O25" s="90">
        <f t="shared" si="2"/>
        <v>0</v>
      </c>
    </row>
    <row r="26" spans="1:15" ht="12.75" customHeight="1">
      <c r="A26" s="17">
        <f t="shared" si="4"/>
        <v>16</v>
      </c>
      <c r="B26" s="81" t="s">
        <v>951</v>
      </c>
      <c r="C26" s="118">
        <v>8500</v>
      </c>
      <c r="D26" s="10" t="s">
        <v>72</v>
      </c>
      <c r="E26" s="96"/>
      <c r="F26" s="96"/>
      <c r="G26" s="101"/>
      <c r="H26" s="89"/>
      <c r="I26" s="89"/>
      <c r="J26" s="109"/>
      <c r="K26" s="97">
        <v>0</v>
      </c>
      <c r="L26" s="87">
        <f t="shared" si="0"/>
        <v>0</v>
      </c>
      <c r="M26" s="90">
        <f t="shared" si="1"/>
        <v>0</v>
      </c>
      <c r="N26" s="90">
        <f t="shared" si="3"/>
        <v>0</v>
      </c>
      <c r="O26" s="90">
        <f t="shared" si="2"/>
        <v>0</v>
      </c>
    </row>
    <row r="27" spans="1:15" ht="12.75" customHeight="1">
      <c r="A27" s="17">
        <f t="shared" si="4"/>
        <v>17</v>
      </c>
      <c r="B27" s="81" t="s">
        <v>366</v>
      </c>
      <c r="C27" s="118">
        <v>4334</v>
      </c>
      <c r="D27" s="10" t="s">
        <v>72</v>
      </c>
      <c r="E27" s="96"/>
      <c r="F27" s="96"/>
      <c r="G27" s="101"/>
      <c r="H27" s="89"/>
      <c r="I27" s="89"/>
      <c r="J27" s="109"/>
      <c r="K27" s="97">
        <v>0</v>
      </c>
      <c r="L27" s="87">
        <f t="shared" si="0"/>
        <v>0</v>
      </c>
      <c r="M27" s="90">
        <f t="shared" si="1"/>
        <v>0</v>
      </c>
      <c r="N27" s="90">
        <f t="shared" si="3"/>
        <v>0</v>
      </c>
      <c r="O27" s="90">
        <f t="shared" si="2"/>
        <v>0</v>
      </c>
    </row>
    <row r="28" spans="1:15" ht="12.75" customHeight="1">
      <c r="A28" s="17">
        <f t="shared" si="4"/>
        <v>18</v>
      </c>
      <c r="B28" s="81" t="s">
        <v>367</v>
      </c>
      <c r="C28" s="118">
        <v>550</v>
      </c>
      <c r="D28" s="10" t="s">
        <v>72</v>
      </c>
      <c r="E28" s="96"/>
      <c r="F28" s="96"/>
      <c r="G28" s="101"/>
      <c r="H28" s="89"/>
      <c r="I28" s="89"/>
      <c r="J28" s="109"/>
      <c r="K28" s="97">
        <v>0</v>
      </c>
      <c r="L28" s="87">
        <f t="shared" si="0"/>
        <v>0</v>
      </c>
      <c r="M28" s="90">
        <f t="shared" si="1"/>
        <v>0</v>
      </c>
      <c r="N28" s="90">
        <f t="shared" si="3"/>
        <v>0</v>
      </c>
      <c r="O28" s="90">
        <f t="shared" si="2"/>
        <v>0</v>
      </c>
    </row>
    <row r="29" spans="1:15" ht="12.75" customHeight="1">
      <c r="A29" s="17">
        <f t="shared" si="4"/>
        <v>19</v>
      </c>
      <c r="B29" s="81" t="s">
        <v>368</v>
      </c>
      <c r="C29" s="118">
        <v>550</v>
      </c>
      <c r="D29" s="10" t="s">
        <v>72</v>
      </c>
      <c r="E29" s="96"/>
      <c r="F29" s="96"/>
      <c r="G29" s="101"/>
      <c r="H29" s="89"/>
      <c r="I29" s="89"/>
      <c r="J29" s="109"/>
      <c r="K29" s="97">
        <v>0</v>
      </c>
      <c r="L29" s="87">
        <f t="shared" si="0"/>
        <v>0</v>
      </c>
      <c r="M29" s="90">
        <f t="shared" si="1"/>
        <v>0</v>
      </c>
      <c r="N29" s="90">
        <f t="shared" si="3"/>
        <v>0</v>
      </c>
      <c r="O29" s="90">
        <f t="shared" si="2"/>
        <v>0</v>
      </c>
    </row>
    <row r="30" spans="1:15" ht="12.75" customHeight="1">
      <c r="A30" s="17">
        <f t="shared" si="4"/>
        <v>20</v>
      </c>
      <c r="B30" s="81" t="s">
        <v>369</v>
      </c>
      <c r="C30" s="118">
        <v>22400</v>
      </c>
      <c r="D30" s="10" t="s">
        <v>72</v>
      </c>
      <c r="E30" s="96"/>
      <c r="F30" s="96"/>
      <c r="G30" s="101"/>
      <c r="H30" s="89"/>
      <c r="I30" s="89"/>
      <c r="J30" s="109"/>
      <c r="K30" s="97">
        <v>0</v>
      </c>
      <c r="L30" s="87">
        <f t="shared" si="0"/>
        <v>0</v>
      </c>
      <c r="M30" s="90">
        <f t="shared" si="1"/>
        <v>0</v>
      </c>
      <c r="N30" s="90">
        <f t="shared" si="3"/>
        <v>0</v>
      </c>
      <c r="O30" s="90">
        <f t="shared" si="2"/>
        <v>0</v>
      </c>
    </row>
    <row r="31" spans="1:15" ht="12.75" customHeight="1">
      <c r="A31" s="17">
        <f t="shared" si="4"/>
        <v>21</v>
      </c>
      <c r="B31" s="81" t="s">
        <v>370</v>
      </c>
      <c r="C31" s="118">
        <v>15000</v>
      </c>
      <c r="D31" s="10" t="s">
        <v>72</v>
      </c>
      <c r="E31" s="96"/>
      <c r="F31" s="96"/>
      <c r="G31" s="101"/>
      <c r="H31" s="89"/>
      <c r="I31" s="89"/>
      <c r="J31" s="109"/>
      <c r="K31" s="97">
        <v>0</v>
      </c>
      <c r="L31" s="87">
        <f t="shared" si="0"/>
        <v>0</v>
      </c>
      <c r="M31" s="90">
        <f t="shared" si="1"/>
        <v>0</v>
      </c>
      <c r="N31" s="90">
        <f t="shared" si="3"/>
        <v>0</v>
      </c>
      <c r="O31" s="90">
        <f t="shared" si="2"/>
        <v>0</v>
      </c>
    </row>
    <row r="32" spans="1:15" ht="12.75" customHeight="1">
      <c r="A32" s="17">
        <f t="shared" si="4"/>
        <v>22</v>
      </c>
      <c r="B32" s="81" t="s">
        <v>371</v>
      </c>
      <c r="C32" s="118">
        <v>800</v>
      </c>
      <c r="D32" s="10" t="s">
        <v>72</v>
      </c>
      <c r="E32" s="96"/>
      <c r="F32" s="96"/>
      <c r="G32" s="101"/>
      <c r="H32" s="89"/>
      <c r="I32" s="89"/>
      <c r="J32" s="109"/>
      <c r="K32" s="97">
        <v>0</v>
      </c>
      <c r="L32" s="87">
        <f t="shared" si="0"/>
        <v>0</v>
      </c>
      <c r="M32" s="90">
        <f t="shared" si="1"/>
        <v>0</v>
      </c>
      <c r="N32" s="90">
        <f t="shared" si="3"/>
        <v>0</v>
      </c>
      <c r="O32" s="90">
        <f t="shared" si="2"/>
        <v>0</v>
      </c>
    </row>
    <row r="33" spans="1:15" ht="12.75" customHeight="1">
      <c r="A33" s="17">
        <v>23</v>
      </c>
      <c r="B33" s="81" t="s">
        <v>372</v>
      </c>
      <c r="C33" s="118">
        <v>44</v>
      </c>
      <c r="D33" s="10" t="s">
        <v>72</v>
      </c>
      <c r="E33" s="96"/>
      <c r="F33" s="96"/>
      <c r="G33" s="101"/>
      <c r="H33" s="89"/>
      <c r="I33" s="89"/>
      <c r="J33" s="109"/>
      <c r="K33" s="97">
        <v>0</v>
      </c>
      <c r="L33" s="87">
        <f t="shared" si="0"/>
        <v>0</v>
      </c>
      <c r="M33" s="90">
        <f t="shared" si="1"/>
        <v>0</v>
      </c>
      <c r="N33" s="90">
        <f t="shared" si="3"/>
        <v>0</v>
      </c>
      <c r="O33" s="90">
        <f t="shared" si="2"/>
        <v>0</v>
      </c>
    </row>
    <row r="34" spans="1:15" ht="12.75" customHeight="1">
      <c r="A34" s="17">
        <f t="shared" si="4"/>
        <v>24</v>
      </c>
      <c r="B34" s="81" t="s">
        <v>373</v>
      </c>
      <c r="C34" s="118">
        <v>20</v>
      </c>
      <c r="D34" s="10" t="s">
        <v>72</v>
      </c>
      <c r="E34" s="96"/>
      <c r="F34" s="96"/>
      <c r="G34" s="101"/>
      <c r="H34" s="89"/>
      <c r="I34" s="89"/>
      <c r="J34" s="109"/>
      <c r="K34" s="97">
        <v>0</v>
      </c>
      <c r="L34" s="87">
        <f t="shared" si="0"/>
        <v>0</v>
      </c>
      <c r="M34" s="90">
        <f t="shared" si="1"/>
        <v>0</v>
      </c>
      <c r="N34" s="90">
        <f t="shared" si="3"/>
        <v>0</v>
      </c>
      <c r="O34" s="90">
        <f t="shared" si="2"/>
        <v>0</v>
      </c>
    </row>
    <row r="35" spans="1:15" ht="12.75" customHeight="1">
      <c r="A35" s="17">
        <f t="shared" si="4"/>
        <v>25</v>
      </c>
      <c r="B35" s="81" t="s">
        <v>374</v>
      </c>
      <c r="C35" s="118">
        <v>30</v>
      </c>
      <c r="D35" s="10" t="s">
        <v>72</v>
      </c>
      <c r="E35" s="96"/>
      <c r="F35" s="96"/>
      <c r="G35" s="101"/>
      <c r="H35" s="89"/>
      <c r="I35" s="89"/>
      <c r="J35" s="109"/>
      <c r="K35" s="97">
        <v>0</v>
      </c>
      <c r="L35" s="87">
        <f t="shared" si="0"/>
        <v>0</v>
      </c>
      <c r="M35" s="90">
        <f t="shared" si="1"/>
        <v>0</v>
      </c>
      <c r="N35" s="90">
        <f t="shared" si="3"/>
        <v>0</v>
      </c>
      <c r="O35" s="90">
        <f t="shared" si="2"/>
        <v>0</v>
      </c>
    </row>
    <row r="36" spans="1:15" ht="12.75" customHeight="1">
      <c r="A36" s="17">
        <f t="shared" si="4"/>
        <v>26</v>
      </c>
      <c r="B36" s="81" t="s">
        <v>758</v>
      </c>
      <c r="C36" s="118">
        <v>168</v>
      </c>
      <c r="D36" s="10" t="s">
        <v>72</v>
      </c>
      <c r="E36" s="96"/>
      <c r="F36" s="96"/>
      <c r="G36" s="101"/>
      <c r="H36" s="89"/>
      <c r="I36" s="89"/>
      <c r="J36" s="109"/>
      <c r="K36" s="97">
        <v>0</v>
      </c>
      <c r="L36" s="87">
        <f t="shared" si="0"/>
        <v>0</v>
      </c>
      <c r="M36" s="90">
        <f t="shared" si="1"/>
        <v>0</v>
      </c>
      <c r="N36" s="90">
        <f t="shared" si="3"/>
        <v>0</v>
      </c>
      <c r="O36" s="90">
        <f t="shared" si="2"/>
        <v>0</v>
      </c>
    </row>
    <row r="37" spans="1:15" ht="12.75" customHeight="1">
      <c r="A37" s="17">
        <f t="shared" si="4"/>
        <v>27</v>
      </c>
      <c r="B37" s="81" t="s">
        <v>375</v>
      </c>
      <c r="C37" s="118">
        <v>660</v>
      </c>
      <c r="D37" s="10" t="s">
        <v>72</v>
      </c>
      <c r="E37" s="96"/>
      <c r="F37" s="96"/>
      <c r="G37" s="101"/>
      <c r="H37" s="89"/>
      <c r="I37" s="89"/>
      <c r="J37" s="109"/>
      <c r="K37" s="97">
        <v>0</v>
      </c>
      <c r="L37" s="87">
        <f t="shared" si="0"/>
        <v>0</v>
      </c>
      <c r="M37" s="90">
        <f t="shared" si="1"/>
        <v>0</v>
      </c>
      <c r="N37" s="90">
        <f t="shared" si="3"/>
        <v>0</v>
      </c>
      <c r="O37" s="90">
        <f t="shared" si="2"/>
        <v>0</v>
      </c>
    </row>
    <row r="38" spans="1:15" ht="12.75" customHeight="1">
      <c r="A38" s="17">
        <f t="shared" si="4"/>
        <v>28</v>
      </c>
      <c r="B38" s="81" t="s">
        <v>376</v>
      </c>
      <c r="C38" s="118">
        <v>614</v>
      </c>
      <c r="D38" s="10" t="s">
        <v>72</v>
      </c>
      <c r="E38" s="96"/>
      <c r="F38" s="96"/>
      <c r="G38" s="101"/>
      <c r="H38" s="89"/>
      <c r="I38" s="89"/>
      <c r="J38" s="109"/>
      <c r="K38" s="97">
        <v>0</v>
      </c>
      <c r="L38" s="87">
        <f t="shared" si="0"/>
        <v>0</v>
      </c>
      <c r="M38" s="90">
        <f t="shared" si="1"/>
        <v>0</v>
      </c>
      <c r="N38" s="90">
        <f t="shared" si="3"/>
        <v>0</v>
      </c>
      <c r="O38" s="90">
        <f t="shared" si="2"/>
        <v>0</v>
      </c>
    </row>
    <row r="39" spans="1:15" ht="12.75" customHeight="1">
      <c r="A39" s="17">
        <f t="shared" si="4"/>
        <v>29</v>
      </c>
      <c r="B39" s="81" t="s">
        <v>377</v>
      </c>
      <c r="C39" s="118">
        <v>695</v>
      </c>
      <c r="D39" s="10" t="s">
        <v>72</v>
      </c>
      <c r="E39" s="96"/>
      <c r="F39" s="96"/>
      <c r="G39" s="101"/>
      <c r="H39" s="89"/>
      <c r="I39" s="89"/>
      <c r="J39" s="109"/>
      <c r="K39" s="97">
        <v>0</v>
      </c>
      <c r="L39" s="87">
        <f t="shared" si="0"/>
        <v>0</v>
      </c>
      <c r="M39" s="90">
        <f t="shared" si="1"/>
        <v>0</v>
      </c>
      <c r="N39" s="90">
        <f t="shared" si="3"/>
        <v>0</v>
      </c>
      <c r="O39" s="90">
        <f t="shared" si="2"/>
        <v>0</v>
      </c>
    </row>
    <row r="40" spans="1:15" ht="12.75" customHeight="1">
      <c r="A40" s="17">
        <v>30</v>
      </c>
      <c r="B40" s="81" t="s">
        <v>378</v>
      </c>
      <c r="C40" s="118">
        <v>120</v>
      </c>
      <c r="D40" s="10" t="s">
        <v>72</v>
      </c>
      <c r="E40" s="96"/>
      <c r="F40" s="96"/>
      <c r="G40" s="101"/>
      <c r="H40" s="89"/>
      <c r="I40" s="89"/>
      <c r="J40" s="109"/>
      <c r="K40" s="97">
        <v>0</v>
      </c>
      <c r="L40" s="87">
        <f t="shared" si="0"/>
        <v>0</v>
      </c>
      <c r="M40" s="90">
        <f t="shared" si="1"/>
        <v>0</v>
      </c>
      <c r="N40" s="90">
        <f t="shared" si="3"/>
        <v>0</v>
      </c>
      <c r="O40" s="90">
        <f t="shared" si="2"/>
        <v>0</v>
      </c>
    </row>
    <row r="41" spans="1:15" ht="12.75" customHeight="1">
      <c r="A41" s="17">
        <f t="shared" si="4"/>
        <v>31</v>
      </c>
      <c r="B41" s="81" t="s">
        <v>379</v>
      </c>
      <c r="C41" s="118">
        <v>48</v>
      </c>
      <c r="D41" s="10" t="s">
        <v>72</v>
      </c>
      <c r="E41" s="96"/>
      <c r="F41" s="96"/>
      <c r="G41" s="101"/>
      <c r="H41" s="89"/>
      <c r="I41" s="89"/>
      <c r="J41" s="109"/>
      <c r="K41" s="97">
        <v>0</v>
      </c>
      <c r="L41" s="87">
        <f t="shared" si="0"/>
        <v>0</v>
      </c>
      <c r="M41" s="90">
        <f t="shared" si="1"/>
        <v>0</v>
      </c>
      <c r="N41" s="90">
        <f t="shared" si="3"/>
        <v>0</v>
      </c>
      <c r="O41" s="90">
        <f t="shared" si="2"/>
        <v>0</v>
      </c>
    </row>
    <row r="42" spans="1:15" ht="12.75" customHeight="1">
      <c r="A42" s="17">
        <v>32</v>
      </c>
      <c r="B42" s="81" t="s">
        <v>380</v>
      </c>
      <c r="C42" s="118">
        <v>72</v>
      </c>
      <c r="D42" s="10" t="s">
        <v>72</v>
      </c>
      <c r="E42" s="96"/>
      <c r="F42" s="96"/>
      <c r="G42" s="101"/>
      <c r="H42" s="89"/>
      <c r="I42" s="89"/>
      <c r="J42" s="109"/>
      <c r="K42" s="97">
        <v>0</v>
      </c>
      <c r="L42" s="87">
        <f t="shared" si="0"/>
        <v>0</v>
      </c>
      <c r="M42" s="90">
        <f t="shared" si="1"/>
        <v>0</v>
      </c>
      <c r="N42" s="90">
        <f t="shared" si="3"/>
        <v>0</v>
      </c>
      <c r="O42" s="90">
        <f t="shared" si="2"/>
        <v>0</v>
      </c>
    </row>
    <row r="43" spans="1:15" ht="12.75" customHeight="1">
      <c r="A43" s="17">
        <v>33</v>
      </c>
      <c r="B43" s="81" t="s">
        <v>1008</v>
      </c>
      <c r="C43" s="118">
        <v>20</v>
      </c>
      <c r="D43" s="10" t="s">
        <v>72</v>
      </c>
      <c r="E43" s="96"/>
      <c r="F43" s="96"/>
      <c r="G43" s="101"/>
      <c r="H43" s="89"/>
      <c r="I43" s="89"/>
      <c r="J43" s="109"/>
      <c r="K43" s="97">
        <v>0</v>
      </c>
      <c r="L43" s="87">
        <f t="shared" ref="L43" si="6">PRODUCT(K43,1.085)</f>
        <v>0</v>
      </c>
      <c r="M43" s="90">
        <f t="shared" ref="M43" si="7">PRODUCT(B43,K43)</f>
        <v>0</v>
      </c>
      <c r="N43" s="90">
        <f t="shared" ref="N43" si="8">PRODUCT(C43,L43)</f>
        <v>0</v>
      </c>
      <c r="O43" s="90">
        <f t="shared" ref="O43" si="9">PRODUCT(D43,M43)</f>
        <v>0</v>
      </c>
    </row>
    <row r="44" spans="1:15" s="42" customFormat="1" ht="12.6" customHeight="1">
      <c r="A44" s="67"/>
      <c r="B44" s="63" t="s">
        <v>538</v>
      </c>
      <c r="C44" s="69" t="s">
        <v>536</v>
      </c>
      <c r="D44" s="69" t="s">
        <v>536</v>
      </c>
      <c r="E44" s="69" t="s">
        <v>536</v>
      </c>
      <c r="F44" s="69" t="s">
        <v>536</v>
      </c>
      <c r="G44" s="69" t="s">
        <v>536</v>
      </c>
      <c r="H44" s="69" t="s">
        <v>536</v>
      </c>
      <c r="I44" s="69" t="s">
        <v>536</v>
      </c>
      <c r="J44" s="69" t="s">
        <v>536</v>
      </c>
      <c r="K44" s="69" t="s">
        <v>536</v>
      </c>
      <c r="L44" s="69" t="s">
        <v>536</v>
      </c>
      <c r="M44" s="70">
        <f t="shared" ref="M44:O44" si="10">PRODUCT(B44,L44)</f>
        <v>0</v>
      </c>
      <c r="N44" s="70">
        <f t="shared" si="10"/>
        <v>0</v>
      </c>
      <c r="O44" s="70">
        <f t="shared" si="10"/>
        <v>0</v>
      </c>
    </row>
    <row r="45" spans="1:15" s="13" customFormat="1" ht="12.75" customHeight="1">
      <c r="G45" s="14"/>
    </row>
    <row r="46" spans="1:15" s="13" customFormat="1" ht="12.75" customHeight="1">
      <c r="B46" s="13" t="s">
        <v>87</v>
      </c>
    </row>
    <row r="47" spans="1:15" s="13" customFormat="1" ht="12.75" customHeight="1">
      <c r="B47" s="13" t="s">
        <v>5</v>
      </c>
    </row>
    <row r="48" spans="1:15" s="13" customFormat="1" ht="12.75" customHeight="1">
      <c r="B48" s="13" t="s">
        <v>1</v>
      </c>
    </row>
    <row r="49" spans="2:15" s="13" customFormat="1" ht="12.75" customHeight="1">
      <c r="B49" s="13" t="s">
        <v>2</v>
      </c>
    </row>
    <row r="50" spans="2:15" s="13" customFormat="1" ht="12.75" customHeight="1"/>
    <row r="51" spans="2:15" s="13" customFormat="1" ht="12.75" customHeight="1">
      <c r="B51" s="56" t="s">
        <v>517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</row>
    <row r="52" spans="2:15" s="1" customFormat="1" ht="12.75" customHeight="1">
      <c r="B52" s="137" t="s">
        <v>518</v>
      </c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</row>
    <row r="53" spans="2:15" s="34" customFormat="1" ht="12.75" customHeight="1">
      <c r="B53" s="137" t="s">
        <v>519</v>
      </c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</row>
    <row r="54" spans="2:15" s="34" customFormat="1" ht="12.75" customHeight="1">
      <c r="B54" s="137" t="s">
        <v>520</v>
      </c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</row>
    <row r="55" spans="2:15" s="34" customFormat="1" ht="12.75" customHeight="1">
      <c r="B55" s="137" t="s">
        <v>521</v>
      </c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</row>
    <row r="56" spans="2:15" s="34" customFormat="1" ht="12.75" customHeight="1">
      <c r="B56" s="135" t="s">
        <v>522</v>
      </c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</row>
    <row r="57" spans="2:15" s="34" customFormat="1" ht="12.75" customHeight="1">
      <c r="B57" s="135" t="s">
        <v>523</v>
      </c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</row>
    <row r="58" spans="2:15" s="34" customFormat="1" ht="12.75" customHeight="1">
      <c r="B58" s="135" t="s">
        <v>524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</row>
    <row r="59" spans="2:15" ht="12.75" customHeight="1">
      <c r="B59" s="135" t="s">
        <v>525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</row>
    <row r="60" spans="2:15" ht="12.75" customHeight="1">
      <c r="B60" s="135" t="s">
        <v>526</v>
      </c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</row>
    <row r="61" spans="2:15" ht="12.75" customHeight="1">
      <c r="B61" s="135" t="s">
        <v>527</v>
      </c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</row>
    <row r="62" spans="2:15" ht="12.75" customHeight="1">
      <c r="B62" s="135" t="s">
        <v>528</v>
      </c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</row>
    <row r="63" spans="2:15" ht="12.75" customHeight="1">
      <c r="B63" s="135" t="s">
        <v>529</v>
      </c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</row>
    <row r="64" spans="2:15" ht="12.75" customHeight="1">
      <c r="B64" s="7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</row>
    <row r="65" spans="2:15" ht="12.75" customHeight="1">
      <c r="B65" s="139" t="s">
        <v>530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</row>
    <row r="66" spans="2:15" ht="12.75" customHeight="1">
      <c r="B66" s="139" t="s">
        <v>531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</row>
    <row r="67" spans="2:15" ht="12.75" customHeight="1">
      <c r="B67" s="7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</row>
    <row r="68" spans="2:15" ht="12.75" customHeight="1">
      <c r="B68" s="79" t="s">
        <v>532</v>
      </c>
      <c r="C68" s="49"/>
      <c r="D68" s="49"/>
      <c r="E68" s="49"/>
      <c r="F68" s="49"/>
      <c r="G68" s="49"/>
      <c r="H68" s="49" t="s">
        <v>533</v>
      </c>
      <c r="I68" s="49"/>
      <c r="J68" s="49"/>
      <c r="K68" s="49"/>
      <c r="L68" s="49"/>
      <c r="M68" s="49" t="s">
        <v>534</v>
      </c>
      <c r="N68" s="49"/>
      <c r="O68" s="49"/>
    </row>
    <row r="69" spans="2:15" ht="12.75" customHeight="1">
      <c r="B69" s="7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</row>
    <row r="70" spans="2:15" ht="12.75" customHeight="1">
      <c r="B70" s="110"/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</row>
  </sheetData>
  <mergeCells count="14">
    <mergeCell ref="B62:O62"/>
    <mergeCell ref="B63:O63"/>
    <mergeCell ref="B65:O65"/>
    <mergeCell ref="B66:O66"/>
    <mergeCell ref="B57:O57"/>
    <mergeCell ref="B58:O58"/>
    <mergeCell ref="B59:O59"/>
    <mergeCell ref="B60:O60"/>
    <mergeCell ref="B61:O61"/>
    <mergeCell ref="B52:O52"/>
    <mergeCell ref="B53:O53"/>
    <mergeCell ref="B54:O54"/>
    <mergeCell ref="B55:O55"/>
    <mergeCell ref="B56:O56"/>
  </mergeCells>
  <phoneticPr fontId="0" type="noConversion"/>
  <pageMargins left="0.74803149606299213" right="0.74803149606299213" top="0.98425196850393704" bottom="0.98425196850393704" header="0" footer="0"/>
  <pageSetup paperSize="9" scale="85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Osnovne šole Oskarja Kovačiča Ljubljana  </oddHeader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P420"/>
  <sheetViews>
    <sheetView zoomScaleNormal="75" workbookViewId="0">
      <selection activeCell="P56" sqref="P1:P1048576"/>
    </sheetView>
  </sheetViews>
  <sheetFormatPr defaultColWidth="9.140625" defaultRowHeight="12.75" customHeight="1"/>
  <cols>
    <col min="1" max="1" width="4.7109375" style="4" customWidth="1"/>
    <col min="2" max="2" width="54.5703125" style="6" customWidth="1"/>
    <col min="3" max="4" width="9.140625" style="4"/>
    <col min="5" max="5" width="7.7109375" style="4" customWidth="1"/>
    <col min="6" max="6" width="7.85546875" style="4" customWidth="1"/>
    <col min="7" max="7" width="7.42578125" style="5" customWidth="1"/>
    <col min="8" max="8" width="7.85546875" style="5" customWidth="1"/>
    <col min="9" max="9" width="7.5703125" style="5" customWidth="1"/>
    <col min="10" max="10" width="9" style="5" customWidth="1"/>
    <col min="11" max="11" width="9.140625" style="5" customWidth="1"/>
    <col min="12" max="12" width="7.5703125" style="5" customWidth="1"/>
    <col min="13" max="13" width="7.85546875" style="5" customWidth="1"/>
    <col min="14" max="14" width="7.7109375" style="5" customWidth="1"/>
    <col min="15" max="16384" width="9.140625" style="4"/>
  </cols>
  <sheetData>
    <row r="1" spans="1:15" ht="12.75" customHeight="1">
      <c r="B1" s="3" t="s">
        <v>95</v>
      </c>
    </row>
    <row r="2" spans="1:15" ht="12.75" customHeight="1">
      <c r="B2" s="6" t="s">
        <v>96</v>
      </c>
    </row>
    <row r="4" spans="1:15" s="31" customFormat="1" ht="12.75" customHeight="1">
      <c r="B4" s="30" t="s">
        <v>67</v>
      </c>
      <c r="G4" s="32"/>
      <c r="H4" s="32"/>
      <c r="I4" s="32"/>
      <c r="J4" s="32"/>
      <c r="K4" s="32"/>
      <c r="L4" s="32"/>
      <c r="M4" s="32"/>
      <c r="N4" s="32"/>
    </row>
    <row r="5" spans="1:15" s="31" customFormat="1" ht="12.75" customHeight="1">
      <c r="B5" s="33"/>
      <c r="G5" s="32"/>
      <c r="H5" s="32"/>
      <c r="I5" s="32"/>
      <c r="J5" s="32"/>
      <c r="K5" s="32"/>
      <c r="L5" s="32"/>
      <c r="M5" s="32"/>
      <c r="N5" s="32"/>
    </row>
    <row r="6" spans="1:15" s="31" customFormat="1" ht="12.75" customHeight="1">
      <c r="B6" s="33"/>
      <c r="G6" s="32"/>
      <c r="H6" s="32"/>
      <c r="I6" s="32"/>
      <c r="J6" s="32"/>
      <c r="K6" s="32"/>
      <c r="L6" s="32"/>
      <c r="M6" s="32"/>
      <c r="N6" s="32"/>
    </row>
    <row r="7" spans="1:15" s="7" customFormat="1" ht="18.95" customHeight="1">
      <c r="G7" s="9"/>
      <c r="H7" s="8"/>
      <c r="I7" s="94" t="s">
        <v>979</v>
      </c>
      <c r="J7" s="8"/>
      <c r="K7" s="8"/>
      <c r="L7" s="9"/>
      <c r="M7" s="9"/>
      <c r="N7" s="9"/>
    </row>
    <row r="9" spans="1:15" s="49" customFormat="1" ht="36.6" customHeight="1">
      <c r="A9" s="47" t="s">
        <v>498</v>
      </c>
      <c r="B9" s="47" t="s">
        <v>499</v>
      </c>
      <c r="C9" s="47" t="s">
        <v>496</v>
      </c>
      <c r="D9" s="47" t="s">
        <v>500</v>
      </c>
      <c r="E9" s="47" t="s">
        <v>497</v>
      </c>
      <c r="F9" s="47" t="s">
        <v>501</v>
      </c>
      <c r="G9" s="47" t="s">
        <v>502</v>
      </c>
      <c r="H9" s="47" t="s">
        <v>503</v>
      </c>
      <c r="I9" s="47" t="s">
        <v>504</v>
      </c>
      <c r="J9" s="47" t="s">
        <v>505</v>
      </c>
      <c r="K9" s="47" t="s">
        <v>506</v>
      </c>
      <c r="L9" s="47" t="s">
        <v>507</v>
      </c>
      <c r="M9" s="47" t="s">
        <v>508</v>
      </c>
      <c r="N9" s="47" t="s">
        <v>509</v>
      </c>
      <c r="O9" s="47" t="s">
        <v>510</v>
      </c>
    </row>
    <row r="10" spans="1:15" s="49" customFormat="1" ht="12.6" customHeight="1">
      <c r="A10" s="50">
        <v>1</v>
      </c>
      <c r="B10" s="50">
        <v>2</v>
      </c>
      <c r="C10" s="120">
        <v>3</v>
      </c>
      <c r="D10" s="50">
        <v>4</v>
      </c>
      <c r="E10" s="50">
        <v>5</v>
      </c>
      <c r="F10" s="50">
        <v>6</v>
      </c>
      <c r="G10" s="50" t="s">
        <v>512</v>
      </c>
      <c r="H10" s="50">
        <v>8</v>
      </c>
      <c r="I10" s="50">
        <v>9</v>
      </c>
      <c r="J10" s="50">
        <v>10</v>
      </c>
      <c r="K10" s="50">
        <v>11</v>
      </c>
      <c r="L10" s="50" t="s">
        <v>513</v>
      </c>
      <c r="M10" s="50" t="s">
        <v>514</v>
      </c>
      <c r="N10" s="50" t="s">
        <v>515</v>
      </c>
      <c r="O10" s="50" t="s">
        <v>516</v>
      </c>
    </row>
    <row r="11" spans="1:15" s="6" customFormat="1" ht="12.75" customHeight="1">
      <c r="A11" s="84">
        <v>1</v>
      </c>
      <c r="B11" s="72" t="s">
        <v>58</v>
      </c>
      <c r="C11" s="118">
        <v>300</v>
      </c>
      <c r="D11" s="29" t="s">
        <v>72</v>
      </c>
      <c r="E11" s="96"/>
      <c r="F11" s="96"/>
      <c r="G11" s="88"/>
      <c r="H11" s="89"/>
      <c r="I11" s="89"/>
      <c r="J11" s="88"/>
      <c r="K11" s="97">
        <v>0</v>
      </c>
      <c r="L11" s="87">
        <f t="shared" ref="L11:L47" si="0">PRODUCT(K11,1.085)</f>
        <v>0</v>
      </c>
      <c r="M11" s="90">
        <f t="shared" ref="M11:M89" si="1">PRODUCT(B11,K11)</f>
        <v>0</v>
      </c>
      <c r="N11" s="90">
        <f>PRODUCT(C11,L11)</f>
        <v>0</v>
      </c>
      <c r="O11" s="90">
        <f t="shared" ref="O11:O89" si="2">PRODUCT(D11,M11)</f>
        <v>0</v>
      </c>
    </row>
    <row r="12" spans="1:15" s="6" customFormat="1" ht="12.75" customHeight="1">
      <c r="A12" s="84">
        <f>A11+1</f>
        <v>2</v>
      </c>
      <c r="B12" s="72" t="s">
        <v>59</v>
      </c>
      <c r="C12" s="118">
        <v>300</v>
      </c>
      <c r="D12" s="29" t="s">
        <v>72</v>
      </c>
      <c r="E12" s="96"/>
      <c r="F12" s="96"/>
      <c r="G12" s="88"/>
      <c r="H12" s="89"/>
      <c r="I12" s="89"/>
      <c r="J12" s="88"/>
      <c r="K12" s="97">
        <v>0</v>
      </c>
      <c r="L12" s="87">
        <f t="shared" si="0"/>
        <v>0</v>
      </c>
      <c r="M12" s="90">
        <f t="shared" si="1"/>
        <v>0</v>
      </c>
      <c r="N12" s="90">
        <f t="shared" ref="N12:N91" si="3">PRODUCT(C12,L12)</f>
        <v>0</v>
      </c>
      <c r="O12" s="90">
        <f t="shared" si="2"/>
        <v>0</v>
      </c>
    </row>
    <row r="13" spans="1:15" s="6" customFormat="1" ht="12.75" customHeight="1">
      <c r="A13" s="84">
        <v>3</v>
      </c>
      <c r="B13" s="72" t="s">
        <v>14</v>
      </c>
      <c r="C13" s="118">
        <v>200</v>
      </c>
      <c r="D13" s="29" t="s">
        <v>72</v>
      </c>
      <c r="E13" s="96"/>
      <c r="F13" s="96"/>
      <c r="G13" s="88"/>
      <c r="H13" s="89"/>
      <c r="I13" s="89"/>
      <c r="J13" s="88"/>
      <c r="K13" s="97">
        <v>0</v>
      </c>
      <c r="L13" s="87">
        <f>PRODUCT(K13,1.085)</f>
        <v>0</v>
      </c>
      <c r="M13" s="90">
        <f t="shared" ref="M13:O14" si="4">PRODUCT(B13,K13)</f>
        <v>0</v>
      </c>
      <c r="N13" s="90">
        <f t="shared" si="4"/>
        <v>0</v>
      </c>
      <c r="O13" s="90">
        <f t="shared" si="4"/>
        <v>0</v>
      </c>
    </row>
    <row r="14" spans="1:15" s="6" customFormat="1" ht="12.75" customHeight="1">
      <c r="A14" s="84">
        <v>4</v>
      </c>
      <c r="B14" s="72" t="s">
        <v>23</v>
      </c>
      <c r="C14" s="118">
        <v>300</v>
      </c>
      <c r="D14" s="29" t="s">
        <v>72</v>
      </c>
      <c r="E14" s="96"/>
      <c r="F14" s="96"/>
      <c r="G14" s="88"/>
      <c r="H14" s="89"/>
      <c r="I14" s="89"/>
      <c r="J14" s="88"/>
      <c r="K14" s="97">
        <v>0</v>
      </c>
      <c r="L14" s="87">
        <f>PRODUCT(K14,1.085)</f>
        <v>0</v>
      </c>
      <c r="M14" s="90">
        <f t="shared" si="4"/>
        <v>0</v>
      </c>
      <c r="N14" s="90">
        <f t="shared" si="4"/>
        <v>0</v>
      </c>
      <c r="O14" s="90">
        <f t="shared" si="4"/>
        <v>0</v>
      </c>
    </row>
    <row r="15" spans="1:15" s="6" customFormat="1" ht="12.75" customHeight="1">
      <c r="A15" s="84">
        <v>5</v>
      </c>
      <c r="B15" s="72" t="s">
        <v>60</v>
      </c>
      <c r="C15" s="118">
        <v>200</v>
      </c>
      <c r="D15" s="29" t="s">
        <v>72</v>
      </c>
      <c r="E15" s="96"/>
      <c r="F15" s="96"/>
      <c r="G15" s="88"/>
      <c r="H15" s="89"/>
      <c r="I15" s="89"/>
      <c r="J15" s="88"/>
      <c r="K15" s="97">
        <v>0</v>
      </c>
      <c r="L15" s="87">
        <f t="shared" si="0"/>
        <v>0</v>
      </c>
      <c r="M15" s="90">
        <f t="shared" si="1"/>
        <v>0</v>
      </c>
      <c r="N15" s="90">
        <f t="shared" si="3"/>
        <v>0</v>
      </c>
      <c r="O15" s="90">
        <f t="shared" si="2"/>
        <v>0</v>
      </c>
    </row>
    <row r="16" spans="1:15" s="12" customFormat="1" ht="12.75" customHeight="1">
      <c r="A16" s="84">
        <v>6</v>
      </c>
      <c r="B16" s="72" t="s">
        <v>443</v>
      </c>
      <c r="C16" s="118">
        <v>1599</v>
      </c>
      <c r="D16" s="29" t="s">
        <v>72</v>
      </c>
      <c r="E16" s="96"/>
      <c r="F16" s="96"/>
      <c r="G16" s="98"/>
      <c r="H16" s="112"/>
      <c r="I16" s="112"/>
      <c r="J16" s="98"/>
      <c r="K16" s="97">
        <v>0</v>
      </c>
      <c r="L16" s="87">
        <f t="shared" ref="L16:L21" si="5">PRODUCT(K16,1.085)</f>
        <v>0</v>
      </c>
      <c r="M16" s="90">
        <f t="shared" ref="M16:O21" si="6">PRODUCT(B16,K16)</f>
        <v>0</v>
      </c>
      <c r="N16" s="90">
        <f t="shared" si="6"/>
        <v>0</v>
      </c>
      <c r="O16" s="90">
        <f t="shared" si="6"/>
        <v>0</v>
      </c>
    </row>
    <row r="17" spans="1:15" s="12" customFormat="1" ht="12.75" customHeight="1">
      <c r="A17" s="84">
        <f>A16+1</f>
        <v>7</v>
      </c>
      <c r="B17" s="72" t="s">
        <v>444</v>
      </c>
      <c r="C17" s="118">
        <v>300</v>
      </c>
      <c r="D17" s="29" t="s">
        <v>72</v>
      </c>
      <c r="E17" s="96"/>
      <c r="F17" s="96"/>
      <c r="G17" s="98"/>
      <c r="H17" s="112"/>
      <c r="I17" s="112"/>
      <c r="J17" s="98"/>
      <c r="K17" s="97">
        <v>0</v>
      </c>
      <c r="L17" s="87">
        <f t="shared" si="5"/>
        <v>0</v>
      </c>
      <c r="M17" s="90">
        <f t="shared" si="6"/>
        <v>0</v>
      </c>
      <c r="N17" s="90">
        <f t="shared" si="6"/>
        <v>0</v>
      </c>
      <c r="O17" s="90">
        <f t="shared" si="6"/>
        <v>0</v>
      </c>
    </row>
    <row r="18" spans="1:15" s="12" customFormat="1" ht="12.75" customHeight="1">
      <c r="A18" s="84">
        <f>A17+1</f>
        <v>8</v>
      </c>
      <c r="B18" s="72" t="s">
        <v>445</v>
      </c>
      <c r="C18" s="118">
        <v>200</v>
      </c>
      <c r="D18" s="29" t="s">
        <v>72</v>
      </c>
      <c r="E18" s="96"/>
      <c r="F18" s="96"/>
      <c r="G18" s="98"/>
      <c r="H18" s="112"/>
      <c r="I18" s="112"/>
      <c r="J18" s="98"/>
      <c r="K18" s="97">
        <v>0</v>
      </c>
      <c r="L18" s="87">
        <f t="shared" si="5"/>
        <v>0</v>
      </c>
      <c r="M18" s="90">
        <f t="shared" si="6"/>
        <v>0</v>
      </c>
      <c r="N18" s="90">
        <f t="shared" si="6"/>
        <v>0</v>
      </c>
      <c r="O18" s="90">
        <f t="shared" si="6"/>
        <v>0</v>
      </c>
    </row>
    <row r="19" spans="1:15" s="12" customFormat="1" ht="12.75" customHeight="1">
      <c r="A19" s="84">
        <f>A18+1</f>
        <v>9</v>
      </c>
      <c r="B19" s="72" t="s">
        <v>446</v>
      </c>
      <c r="C19" s="118">
        <v>5468</v>
      </c>
      <c r="D19" s="29" t="s">
        <v>72</v>
      </c>
      <c r="E19" s="96"/>
      <c r="F19" s="96"/>
      <c r="G19" s="98"/>
      <c r="H19" s="112"/>
      <c r="I19" s="112"/>
      <c r="J19" s="98"/>
      <c r="K19" s="97">
        <v>0</v>
      </c>
      <c r="L19" s="87">
        <f t="shared" si="5"/>
        <v>0</v>
      </c>
      <c r="M19" s="90">
        <f t="shared" si="6"/>
        <v>0</v>
      </c>
      <c r="N19" s="90">
        <f t="shared" si="6"/>
        <v>0</v>
      </c>
      <c r="O19" s="90">
        <f t="shared" si="6"/>
        <v>0</v>
      </c>
    </row>
    <row r="20" spans="1:15" s="12" customFormat="1" ht="12.75" customHeight="1">
      <c r="A20" s="84">
        <f>A19+1</f>
        <v>10</v>
      </c>
      <c r="B20" s="72" t="s">
        <v>447</v>
      </c>
      <c r="C20" s="118">
        <v>4402</v>
      </c>
      <c r="D20" s="29" t="s">
        <v>72</v>
      </c>
      <c r="E20" s="96"/>
      <c r="F20" s="96"/>
      <c r="G20" s="98"/>
      <c r="H20" s="112"/>
      <c r="I20" s="112"/>
      <c r="J20" s="98"/>
      <c r="K20" s="97">
        <v>0</v>
      </c>
      <c r="L20" s="87">
        <f t="shared" si="5"/>
        <v>0</v>
      </c>
      <c r="M20" s="90">
        <f t="shared" si="6"/>
        <v>0</v>
      </c>
      <c r="N20" s="90">
        <f t="shared" si="6"/>
        <v>0</v>
      </c>
      <c r="O20" s="90">
        <f t="shared" si="6"/>
        <v>0</v>
      </c>
    </row>
    <row r="21" spans="1:15" s="12" customFormat="1" ht="12.75" customHeight="1">
      <c r="A21" s="84">
        <f>A20+1</f>
        <v>11</v>
      </c>
      <c r="B21" s="72" t="s">
        <v>448</v>
      </c>
      <c r="C21" s="118">
        <v>500</v>
      </c>
      <c r="D21" s="29" t="s">
        <v>72</v>
      </c>
      <c r="E21" s="96"/>
      <c r="F21" s="96"/>
      <c r="G21" s="98"/>
      <c r="H21" s="112"/>
      <c r="I21" s="112"/>
      <c r="J21" s="98"/>
      <c r="K21" s="97">
        <v>0</v>
      </c>
      <c r="L21" s="87">
        <f t="shared" si="5"/>
        <v>0</v>
      </c>
      <c r="M21" s="90">
        <f t="shared" si="6"/>
        <v>0</v>
      </c>
      <c r="N21" s="90">
        <f t="shared" si="6"/>
        <v>0</v>
      </c>
      <c r="O21" s="90">
        <f t="shared" si="6"/>
        <v>0</v>
      </c>
    </row>
    <row r="22" spans="1:15" s="12" customFormat="1" ht="12.75" customHeight="1">
      <c r="A22" s="84">
        <v>12</v>
      </c>
      <c r="B22" s="72" t="s">
        <v>381</v>
      </c>
      <c r="C22" s="118">
        <v>400</v>
      </c>
      <c r="D22" s="26" t="s">
        <v>72</v>
      </c>
      <c r="E22" s="96"/>
      <c r="F22" s="96"/>
      <c r="G22" s="98"/>
      <c r="H22" s="89"/>
      <c r="I22" s="89"/>
      <c r="J22" s="98"/>
      <c r="K22" s="97">
        <v>0</v>
      </c>
      <c r="L22" s="87">
        <f>PRODUCT(K22,1.085)</f>
        <v>0</v>
      </c>
      <c r="M22" s="90">
        <f>PRODUCT(B22,K22)</f>
        <v>0</v>
      </c>
      <c r="N22" s="90">
        <f>PRODUCT(C22,L22)</f>
        <v>0</v>
      </c>
      <c r="O22" s="90">
        <f>PRODUCT(D22,M22)</f>
        <v>0</v>
      </c>
    </row>
    <row r="23" spans="1:15" s="6" customFormat="1" ht="12.75" customHeight="1">
      <c r="A23" s="84">
        <v>13</v>
      </c>
      <c r="B23" s="72" t="s">
        <v>772</v>
      </c>
      <c r="C23" s="118">
        <v>5000</v>
      </c>
      <c r="D23" s="29" t="s">
        <v>72</v>
      </c>
      <c r="E23" s="96"/>
      <c r="F23" s="96"/>
      <c r="G23" s="88"/>
      <c r="H23" s="89"/>
      <c r="I23" s="89"/>
      <c r="J23" s="88"/>
      <c r="K23" s="97">
        <v>0</v>
      </c>
      <c r="L23" s="87">
        <f t="shared" si="0"/>
        <v>0</v>
      </c>
      <c r="M23" s="90">
        <f t="shared" si="1"/>
        <v>0</v>
      </c>
      <c r="N23" s="90">
        <f t="shared" si="3"/>
        <v>0</v>
      </c>
      <c r="O23" s="90">
        <f t="shared" si="2"/>
        <v>0</v>
      </c>
    </row>
    <row r="24" spans="1:15" s="6" customFormat="1" ht="12.75" customHeight="1">
      <c r="A24" s="84">
        <f t="shared" ref="A24:A92" si="7">A23+1</f>
        <v>14</v>
      </c>
      <c r="B24" s="72" t="s">
        <v>460</v>
      </c>
      <c r="C24" s="118">
        <v>36</v>
      </c>
      <c r="D24" s="29" t="s">
        <v>72</v>
      </c>
      <c r="E24" s="96"/>
      <c r="F24" s="96"/>
      <c r="G24" s="88"/>
      <c r="H24" s="89"/>
      <c r="I24" s="89"/>
      <c r="J24" s="88"/>
      <c r="K24" s="97">
        <v>0</v>
      </c>
      <c r="L24" s="87">
        <f t="shared" si="0"/>
        <v>0</v>
      </c>
      <c r="M24" s="90">
        <f t="shared" si="1"/>
        <v>0</v>
      </c>
      <c r="N24" s="90">
        <f t="shared" si="3"/>
        <v>0</v>
      </c>
      <c r="O24" s="90">
        <f t="shared" si="2"/>
        <v>0</v>
      </c>
    </row>
    <row r="25" spans="1:15" s="6" customFormat="1" ht="12.75" customHeight="1">
      <c r="A25" s="84">
        <v>15</v>
      </c>
      <c r="B25" s="72" t="s">
        <v>382</v>
      </c>
      <c r="C25" s="118">
        <v>52</v>
      </c>
      <c r="D25" s="29" t="s">
        <v>72</v>
      </c>
      <c r="E25" s="96"/>
      <c r="F25" s="96"/>
      <c r="G25" s="88"/>
      <c r="H25" s="89"/>
      <c r="I25" s="89"/>
      <c r="J25" s="88"/>
      <c r="K25" s="97">
        <v>0</v>
      </c>
      <c r="L25" s="87">
        <f t="shared" si="0"/>
        <v>0</v>
      </c>
      <c r="M25" s="90">
        <f t="shared" si="1"/>
        <v>0</v>
      </c>
      <c r="N25" s="90">
        <f t="shared" si="3"/>
        <v>0</v>
      </c>
      <c r="O25" s="90">
        <f t="shared" si="2"/>
        <v>0</v>
      </c>
    </row>
    <row r="26" spans="1:15" s="6" customFormat="1" ht="12.75" customHeight="1">
      <c r="A26" s="84">
        <v>16</v>
      </c>
      <c r="B26" s="72" t="s">
        <v>384</v>
      </c>
      <c r="C26" s="118">
        <v>2666</v>
      </c>
      <c r="D26" s="29" t="s">
        <v>72</v>
      </c>
      <c r="E26" s="96"/>
      <c r="F26" s="96"/>
      <c r="G26" s="88"/>
      <c r="H26" s="89"/>
      <c r="I26" s="89"/>
      <c r="J26" s="88"/>
      <c r="K26" s="97">
        <v>0</v>
      </c>
      <c r="L26" s="87">
        <f>PRODUCT(K26,1.085)</f>
        <v>0</v>
      </c>
      <c r="M26" s="90">
        <f t="shared" ref="M26:O27" si="8">PRODUCT(B26,K26)</f>
        <v>0</v>
      </c>
      <c r="N26" s="90">
        <f t="shared" si="8"/>
        <v>0</v>
      </c>
      <c r="O26" s="90">
        <f t="shared" si="8"/>
        <v>0</v>
      </c>
    </row>
    <row r="27" spans="1:15" s="6" customFormat="1" ht="12.75" customHeight="1">
      <c r="A27" s="84">
        <f>A26+1</f>
        <v>17</v>
      </c>
      <c r="B27" s="72" t="s">
        <v>385</v>
      </c>
      <c r="C27" s="118">
        <v>350</v>
      </c>
      <c r="D27" s="29" t="s">
        <v>72</v>
      </c>
      <c r="E27" s="96"/>
      <c r="F27" s="96"/>
      <c r="G27" s="88"/>
      <c r="H27" s="89"/>
      <c r="I27" s="89"/>
      <c r="J27" s="88"/>
      <c r="K27" s="97">
        <v>0</v>
      </c>
      <c r="L27" s="87">
        <f>PRODUCT(K27,1.085)</f>
        <v>0</v>
      </c>
      <c r="M27" s="90">
        <f t="shared" si="8"/>
        <v>0</v>
      </c>
      <c r="N27" s="90">
        <f t="shared" si="8"/>
        <v>0</v>
      </c>
      <c r="O27" s="90">
        <f t="shared" si="8"/>
        <v>0</v>
      </c>
    </row>
    <row r="28" spans="1:15" s="12" customFormat="1" ht="12.75" customHeight="1">
      <c r="A28" s="84">
        <v>18</v>
      </c>
      <c r="B28" s="72" t="s">
        <v>130</v>
      </c>
      <c r="C28" s="118">
        <v>832</v>
      </c>
      <c r="D28" s="29" t="s">
        <v>72</v>
      </c>
      <c r="E28" s="96"/>
      <c r="F28" s="96"/>
      <c r="G28" s="98"/>
      <c r="H28" s="89"/>
      <c r="I28" s="89"/>
      <c r="J28" s="98"/>
      <c r="K28" s="97">
        <v>0</v>
      </c>
      <c r="L28" s="87">
        <f>PRODUCT(K28,1.085)</f>
        <v>0</v>
      </c>
      <c r="M28" s="90">
        <f>PRODUCT(B28,K28)</f>
        <v>0</v>
      </c>
      <c r="N28" s="90">
        <f>PRODUCT(C28,L28)</f>
        <v>0</v>
      </c>
      <c r="O28" s="90">
        <f>PRODUCT(D28,M28)</f>
        <v>0</v>
      </c>
    </row>
    <row r="29" spans="1:15" s="6" customFormat="1" ht="12.75" customHeight="1">
      <c r="A29" s="84">
        <v>19</v>
      </c>
      <c r="B29" s="72" t="s">
        <v>61</v>
      </c>
      <c r="C29" s="118">
        <v>1600</v>
      </c>
      <c r="D29" s="29" t="s">
        <v>68</v>
      </c>
      <c r="E29" s="96"/>
      <c r="F29" s="96"/>
      <c r="G29" s="88"/>
      <c r="H29" s="89"/>
      <c r="I29" s="89"/>
      <c r="J29" s="88"/>
      <c r="K29" s="97">
        <v>0</v>
      </c>
      <c r="L29" s="87">
        <f t="shared" si="0"/>
        <v>0</v>
      </c>
      <c r="M29" s="90">
        <f t="shared" si="1"/>
        <v>0</v>
      </c>
      <c r="N29" s="90">
        <f t="shared" si="3"/>
        <v>0</v>
      </c>
      <c r="O29" s="90">
        <f t="shared" si="2"/>
        <v>0</v>
      </c>
    </row>
    <row r="30" spans="1:15" s="6" customFormat="1" ht="12.75" customHeight="1">
      <c r="A30" s="84">
        <f t="shared" si="7"/>
        <v>20</v>
      </c>
      <c r="B30" s="72" t="s">
        <v>21</v>
      </c>
      <c r="C30" s="118">
        <v>100</v>
      </c>
      <c r="D30" s="29" t="s">
        <v>68</v>
      </c>
      <c r="E30" s="96"/>
      <c r="F30" s="96"/>
      <c r="G30" s="88"/>
      <c r="H30" s="89"/>
      <c r="I30" s="89"/>
      <c r="J30" s="88"/>
      <c r="K30" s="97">
        <v>0</v>
      </c>
      <c r="L30" s="87">
        <f t="shared" si="0"/>
        <v>0</v>
      </c>
      <c r="M30" s="90">
        <f t="shared" si="1"/>
        <v>0</v>
      </c>
      <c r="N30" s="90">
        <f t="shared" si="3"/>
        <v>0</v>
      </c>
      <c r="O30" s="90">
        <f t="shared" si="2"/>
        <v>0</v>
      </c>
    </row>
    <row r="31" spans="1:15" s="6" customFormat="1" ht="12.75" customHeight="1">
      <c r="A31" s="84">
        <f t="shared" si="7"/>
        <v>21</v>
      </c>
      <c r="B31" s="72" t="s">
        <v>22</v>
      </c>
      <c r="C31" s="118">
        <v>600</v>
      </c>
      <c r="D31" s="29" t="s">
        <v>72</v>
      </c>
      <c r="E31" s="96"/>
      <c r="F31" s="96"/>
      <c r="G31" s="88"/>
      <c r="H31" s="89"/>
      <c r="I31" s="89"/>
      <c r="J31" s="88"/>
      <c r="K31" s="97">
        <v>0</v>
      </c>
      <c r="L31" s="87">
        <f t="shared" si="0"/>
        <v>0</v>
      </c>
      <c r="M31" s="90">
        <f t="shared" si="1"/>
        <v>0</v>
      </c>
      <c r="N31" s="90">
        <f t="shared" si="3"/>
        <v>0</v>
      </c>
      <c r="O31" s="90">
        <f t="shared" si="2"/>
        <v>0</v>
      </c>
    </row>
    <row r="32" spans="1:15" s="6" customFormat="1" ht="12.75" customHeight="1">
      <c r="A32" s="84">
        <f t="shared" si="7"/>
        <v>22</v>
      </c>
      <c r="B32" s="72" t="s">
        <v>62</v>
      </c>
      <c r="C32" s="118">
        <v>1200</v>
      </c>
      <c r="D32" s="29" t="s">
        <v>68</v>
      </c>
      <c r="E32" s="96"/>
      <c r="F32" s="96"/>
      <c r="G32" s="88"/>
      <c r="H32" s="89"/>
      <c r="I32" s="89"/>
      <c r="J32" s="88"/>
      <c r="K32" s="97">
        <v>0</v>
      </c>
      <c r="L32" s="87">
        <f t="shared" si="0"/>
        <v>0</v>
      </c>
      <c r="M32" s="90">
        <f t="shared" si="1"/>
        <v>0</v>
      </c>
      <c r="N32" s="90">
        <f t="shared" si="3"/>
        <v>0</v>
      </c>
      <c r="O32" s="90">
        <f t="shared" si="2"/>
        <v>0</v>
      </c>
    </row>
    <row r="33" spans="1:15" s="6" customFormat="1" ht="12.75" customHeight="1">
      <c r="A33" s="84">
        <f t="shared" si="7"/>
        <v>23</v>
      </c>
      <c r="B33" s="72" t="s">
        <v>63</v>
      </c>
      <c r="C33" s="118">
        <v>400</v>
      </c>
      <c r="D33" s="29" t="s">
        <v>68</v>
      </c>
      <c r="E33" s="96"/>
      <c r="F33" s="96"/>
      <c r="G33" s="88"/>
      <c r="H33" s="89"/>
      <c r="I33" s="89"/>
      <c r="J33" s="88"/>
      <c r="K33" s="97">
        <v>0</v>
      </c>
      <c r="L33" s="87">
        <f t="shared" si="0"/>
        <v>0</v>
      </c>
      <c r="M33" s="90">
        <f t="shared" si="1"/>
        <v>0</v>
      </c>
      <c r="N33" s="90">
        <f t="shared" si="3"/>
        <v>0</v>
      </c>
      <c r="O33" s="90">
        <f t="shared" si="2"/>
        <v>0</v>
      </c>
    </row>
    <row r="34" spans="1:15" s="6" customFormat="1" ht="12.75" customHeight="1">
      <c r="A34" s="84">
        <f t="shared" si="7"/>
        <v>24</v>
      </c>
      <c r="B34" s="72" t="s">
        <v>383</v>
      </c>
      <c r="C34" s="118">
        <v>34</v>
      </c>
      <c r="D34" s="29" t="s">
        <v>72</v>
      </c>
      <c r="E34" s="96"/>
      <c r="F34" s="96"/>
      <c r="G34" s="88"/>
      <c r="H34" s="89"/>
      <c r="I34" s="89"/>
      <c r="J34" s="88"/>
      <c r="K34" s="97">
        <v>0</v>
      </c>
      <c r="L34" s="87">
        <f t="shared" si="0"/>
        <v>0</v>
      </c>
      <c r="M34" s="90">
        <f t="shared" si="1"/>
        <v>0</v>
      </c>
      <c r="N34" s="90">
        <f t="shared" si="3"/>
        <v>0</v>
      </c>
      <c r="O34" s="90">
        <f t="shared" si="2"/>
        <v>0</v>
      </c>
    </row>
    <row r="35" spans="1:15" s="12" customFormat="1" ht="12.75" customHeight="1">
      <c r="A35" s="84">
        <v>25</v>
      </c>
      <c r="B35" s="72" t="s">
        <v>952</v>
      </c>
      <c r="C35" s="118">
        <v>20</v>
      </c>
      <c r="D35" s="26" t="s">
        <v>72</v>
      </c>
      <c r="E35" s="96"/>
      <c r="F35" s="96"/>
      <c r="G35" s="98"/>
      <c r="H35" s="89"/>
      <c r="I35" s="89"/>
      <c r="J35" s="98"/>
      <c r="K35" s="97">
        <v>0</v>
      </c>
      <c r="L35" s="87">
        <f>PRODUCT(K35,1.085)</f>
        <v>0</v>
      </c>
      <c r="M35" s="90">
        <f t="shared" ref="M35:O38" si="9">PRODUCT(B35,K35)</f>
        <v>0</v>
      </c>
      <c r="N35" s="90">
        <f t="shared" si="9"/>
        <v>0</v>
      </c>
      <c r="O35" s="90">
        <f t="shared" si="9"/>
        <v>0</v>
      </c>
    </row>
    <row r="36" spans="1:15" s="12" customFormat="1" ht="12.75" customHeight="1">
      <c r="A36" s="84">
        <v>26</v>
      </c>
      <c r="B36" s="72" t="s">
        <v>774</v>
      </c>
      <c r="C36" s="118">
        <v>20</v>
      </c>
      <c r="D36" s="26" t="s">
        <v>72</v>
      </c>
      <c r="E36" s="96"/>
      <c r="F36" s="96"/>
      <c r="G36" s="98"/>
      <c r="H36" s="89"/>
      <c r="I36" s="89"/>
      <c r="J36" s="98"/>
      <c r="K36" s="97">
        <v>0</v>
      </c>
      <c r="L36" s="87">
        <f>PRODUCT(K36,1.085)</f>
        <v>0</v>
      </c>
      <c r="M36" s="90">
        <f t="shared" si="9"/>
        <v>0</v>
      </c>
      <c r="N36" s="90">
        <f t="shared" si="9"/>
        <v>0</v>
      </c>
      <c r="O36" s="90">
        <f t="shared" si="9"/>
        <v>0</v>
      </c>
    </row>
    <row r="37" spans="1:15" s="12" customFormat="1" ht="12.75" customHeight="1">
      <c r="A37" s="84">
        <v>27</v>
      </c>
      <c r="B37" s="72" t="s">
        <v>761</v>
      </c>
      <c r="C37" s="118">
        <v>20</v>
      </c>
      <c r="D37" s="26" t="s">
        <v>72</v>
      </c>
      <c r="E37" s="96"/>
      <c r="F37" s="96"/>
      <c r="G37" s="98"/>
      <c r="H37" s="89"/>
      <c r="I37" s="89"/>
      <c r="J37" s="98"/>
      <c r="K37" s="97">
        <v>0</v>
      </c>
      <c r="L37" s="87">
        <f>PRODUCT(K37,1.085)</f>
        <v>0</v>
      </c>
      <c r="M37" s="90">
        <f t="shared" si="9"/>
        <v>0</v>
      </c>
      <c r="N37" s="90">
        <f t="shared" si="9"/>
        <v>0</v>
      </c>
      <c r="O37" s="90">
        <f t="shared" si="9"/>
        <v>0</v>
      </c>
    </row>
    <row r="38" spans="1:15" s="12" customFormat="1" ht="12.75" customHeight="1">
      <c r="A38" s="84">
        <v>28</v>
      </c>
      <c r="B38" s="72" t="s">
        <v>760</v>
      </c>
      <c r="C38" s="118">
        <v>20</v>
      </c>
      <c r="D38" s="26" t="s">
        <v>72</v>
      </c>
      <c r="E38" s="96"/>
      <c r="F38" s="96"/>
      <c r="G38" s="98"/>
      <c r="H38" s="89"/>
      <c r="I38" s="89"/>
      <c r="J38" s="98"/>
      <c r="K38" s="97">
        <v>0</v>
      </c>
      <c r="L38" s="87">
        <f>PRODUCT(K38,1.085)</f>
        <v>0</v>
      </c>
      <c r="M38" s="90">
        <f t="shared" si="9"/>
        <v>0</v>
      </c>
      <c r="N38" s="90">
        <f t="shared" si="9"/>
        <v>0</v>
      </c>
      <c r="O38" s="90">
        <f t="shared" si="9"/>
        <v>0</v>
      </c>
    </row>
    <row r="39" spans="1:15" s="6" customFormat="1" ht="12.75" customHeight="1">
      <c r="A39" s="84">
        <v>29</v>
      </c>
      <c r="B39" s="72" t="s">
        <v>386</v>
      </c>
      <c r="C39" s="118">
        <v>30</v>
      </c>
      <c r="D39" s="29" t="s">
        <v>68</v>
      </c>
      <c r="E39" s="96"/>
      <c r="F39" s="96"/>
      <c r="G39" s="88"/>
      <c r="H39" s="89"/>
      <c r="I39" s="89"/>
      <c r="J39" s="88"/>
      <c r="K39" s="97">
        <v>0</v>
      </c>
      <c r="L39" s="87">
        <f t="shared" si="0"/>
        <v>0</v>
      </c>
      <c r="M39" s="90">
        <f t="shared" si="1"/>
        <v>0</v>
      </c>
      <c r="N39" s="90">
        <f t="shared" si="3"/>
        <v>0</v>
      </c>
      <c r="O39" s="90">
        <f t="shared" si="2"/>
        <v>0</v>
      </c>
    </row>
    <row r="40" spans="1:15" s="6" customFormat="1" ht="12.75" customHeight="1">
      <c r="A40" s="84">
        <f t="shared" si="7"/>
        <v>30</v>
      </c>
      <c r="B40" s="72" t="s">
        <v>387</v>
      </c>
      <c r="C40" s="118">
        <v>30</v>
      </c>
      <c r="D40" s="29" t="s">
        <v>68</v>
      </c>
      <c r="E40" s="96"/>
      <c r="F40" s="96"/>
      <c r="G40" s="88"/>
      <c r="H40" s="89"/>
      <c r="I40" s="89"/>
      <c r="J40" s="88"/>
      <c r="K40" s="97">
        <v>0</v>
      </c>
      <c r="L40" s="87">
        <f t="shared" si="0"/>
        <v>0</v>
      </c>
      <c r="M40" s="90">
        <f t="shared" si="1"/>
        <v>0</v>
      </c>
      <c r="N40" s="90">
        <f t="shared" si="3"/>
        <v>0</v>
      </c>
      <c r="O40" s="90">
        <f t="shared" si="2"/>
        <v>0</v>
      </c>
    </row>
    <row r="41" spans="1:15" s="6" customFormat="1" ht="12.75" customHeight="1">
      <c r="A41" s="84">
        <f t="shared" si="7"/>
        <v>31</v>
      </c>
      <c r="B41" s="72" t="s">
        <v>388</v>
      </c>
      <c r="C41" s="118">
        <v>30</v>
      </c>
      <c r="D41" s="29" t="s">
        <v>68</v>
      </c>
      <c r="E41" s="96"/>
      <c r="F41" s="96"/>
      <c r="G41" s="88"/>
      <c r="H41" s="89"/>
      <c r="I41" s="89"/>
      <c r="J41" s="88"/>
      <c r="K41" s="97">
        <v>0</v>
      </c>
      <c r="L41" s="87">
        <f t="shared" si="0"/>
        <v>0</v>
      </c>
      <c r="M41" s="90">
        <f t="shared" si="1"/>
        <v>0</v>
      </c>
      <c r="N41" s="90">
        <f t="shared" si="3"/>
        <v>0</v>
      </c>
      <c r="O41" s="90">
        <f t="shared" si="2"/>
        <v>0</v>
      </c>
    </row>
    <row r="42" spans="1:15" s="6" customFormat="1" ht="12.75" customHeight="1">
      <c r="A42" s="84">
        <f t="shared" si="7"/>
        <v>32</v>
      </c>
      <c r="B42" s="72" t="s">
        <v>389</v>
      </c>
      <c r="C42" s="118">
        <v>30</v>
      </c>
      <c r="D42" s="29" t="s">
        <v>68</v>
      </c>
      <c r="E42" s="96"/>
      <c r="F42" s="96"/>
      <c r="G42" s="88"/>
      <c r="H42" s="89"/>
      <c r="I42" s="89"/>
      <c r="J42" s="88"/>
      <c r="K42" s="97">
        <v>0</v>
      </c>
      <c r="L42" s="87">
        <f t="shared" si="0"/>
        <v>0</v>
      </c>
      <c r="M42" s="90">
        <f t="shared" si="1"/>
        <v>0</v>
      </c>
      <c r="N42" s="90">
        <f t="shared" si="3"/>
        <v>0</v>
      </c>
      <c r="O42" s="90">
        <f t="shared" si="2"/>
        <v>0</v>
      </c>
    </row>
    <row r="43" spans="1:15" s="6" customFormat="1" ht="12.75" customHeight="1">
      <c r="A43" s="84">
        <f t="shared" si="7"/>
        <v>33</v>
      </c>
      <c r="B43" s="72" t="s">
        <v>390</v>
      </c>
      <c r="C43" s="118">
        <v>30</v>
      </c>
      <c r="D43" s="29" t="s">
        <v>68</v>
      </c>
      <c r="E43" s="96"/>
      <c r="F43" s="96"/>
      <c r="G43" s="88"/>
      <c r="H43" s="89"/>
      <c r="I43" s="89"/>
      <c r="J43" s="88"/>
      <c r="K43" s="97">
        <v>0</v>
      </c>
      <c r="L43" s="87">
        <f t="shared" si="0"/>
        <v>0</v>
      </c>
      <c r="M43" s="90">
        <f t="shared" si="1"/>
        <v>0</v>
      </c>
      <c r="N43" s="90">
        <f t="shared" si="3"/>
        <v>0</v>
      </c>
      <c r="O43" s="90">
        <f t="shared" si="2"/>
        <v>0</v>
      </c>
    </row>
    <row r="44" spans="1:15" s="6" customFormat="1" ht="12.75" customHeight="1">
      <c r="A44" s="84">
        <f t="shared" si="7"/>
        <v>34</v>
      </c>
      <c r="B44" s="72" t="s">
        <v>391</v>
      </c>
      <c r="C44" s="118">
        <v>30</v>
      </c>
      <c r="D44" s="29" t="s">
        <v>68</v>
      </c>
      <c r="E44" s="96"/>
      <c r="F44" s="96"/>
      <c r="G44" s="88"/>
      <c r="H44" s="89"/>
      <c r="I44" s="89"/>
      <c r="J44" s="88"/>
      <c r="K44" s="97">
        <v>0</v>
      </c>
      <c r="L44" s="87">
        <f t="shared" si="0"/>
        <v>0</v>
      </c>
      <c r="M44" s="90">
        <f t="shared" si="1"/>
        <v>0</v>
      </c>
      <c r="N44" s="90">
        <f t="shared" si="3"/>
        <v>0</v>
      </c>
      <c r="O44" s="90">
        <f t="shared" si="2"/>
        <v>0</v>
      </c>
    </row>
    <row r="45" spans="1:15" s="6" customFormat="1" ht="12.75" customHeight="1">
      <c r="A45" s="84">
        <f t="shared" si="7"/>
        <v>35</v>
      </c>
      <c r="B45" s="72" t="s">
        <v>392</v>
      </c>
      <c r="C45" s="118">
        <v>30</v>
      </c>
      <c r="D45" s="29" t="s">
        <v>68</v>
      </c>
      <c r="E45" s="96"/>
      <c r="F45" s="96"/>
      <c r="G45" s="88"/>
      <c r="H45" s="89"/>
      <c r="I45" s="89"/>
      <c r="J45" s="88"/>
      <c r="K45" s="97">
        <v>0</v>
      </c>
      <c r="L45" s="87">
        <f t="shared" si="0"/>
        <v>0</v>
      </c>
      <c r="M45" s="90">
        <f t="shared" si="1"/>
        <v>0</v>
      </c>
      <c r="N45" s="90">
        <f t="shared" si="3"/>
        <v>0</v>
      </c>
      <c r="O45" s="90">
        <f t="shared" si="2"/>
        <v>0</v>
      </c>
    </row>
    <row r="46" spans="1:15" s="6" customFormat="1" ht="12.75" customHeight="1">
      <c r="A46" s="84">
        <f t="shared" si="7"/>
        <v>36</v>
      </c>
      <c r="B46" s="72" t="s">
        <v>393</v>
      </c>
      <c r="C46" s="118">
        <v>30</v>
      </c>
      <c r="D46" s="29" t="s">
        <v>68</v>
      </c>
      <c r="E46" s="96"/>
      <c r="F46" s="96"/>
      <c r="G46" s="88"/>
      <c r="H46" s="89"/>
      <c r="I46" s="89"/>
      <c r="J46" s="88"/>
      <c r="K46" s="97">
        <v>0</v>
      </c>
      <c r="L46" s="87">
        <f t="shared" si="0"/>
        <v>0</v>
      </c>
      <c r="M46" s="90">
        <f t="shared" si="1"/>
        <v>0</v>
      </c>
      <c r="N46" s="90">
        <f t="shared" si="3"/>
        <v>0</v>
      </c>
      <c r="O46" s="90">
        <f t="shared" si="2"/>
        <v>0</v>
      </c>
    </row>
    <row r="47" spans="1:15" s="6" customFormat="1" ht="12.75" customHeight="1">
      <c r="A47" s="84">
        <v>37</v>
      </c>
      <c r="B47" s="72" t="s">
        <v>394</v>
      </c>
      <c r="C47" s="118">
        <v>30</v>
      </c>
      <c r="D47" s="29" t="s">
        <v>68</v>
      </c>
      <c r="E47" s="96"/>
      <c r="F47" s="96"/>
      <c r="G47" s="88"/>
      <c r="H47" s="89"/>
      <c r="I47" s="89"/>
      <c r="J47" s="88"/>
      <c r="K47" s="97">
        <v>0</v>
      </c>
      <c r="L47" s="87">
        <f t="shared" si="0"/>
        <v>0</v>
      </c>
      <c r="M47" s="90">
        <f t="shared" si="1"/>
        <v>0</v>
      </c>
      <c r="N47" s="90">
        <f t="shared" si="3"/>
        <v>0</v>
      </c>
      <c r="O47" s="90">
        <f t="shared" si="2"/>
        <v>0</v>
      </c>
    </row>
    <row r="48" spans="1:15" s="6" customFormat="1" ht="12.75" customHeight="1">
      <c r="A48" s="84">
        <f t="shared" si="7"/>
        <v>38</v>
      </c>
      <c r="B48" s="72" t="s">
        <v>395</v>
      </c>
      <c r="C48" s="118">
        <v>30</v>
      </c>
      <c r="D48" s="29" t="s">
        <v>68</v>
      </c>
      <c r="E48" s="96"/>
      <c r="F48" s="96"/>
      <c r="G48" s="88"/>
      <c r="H48" s="89"/>
      <c r="I48" s="89"/>
      <c r="J48" s="88"/>
      <c r="K48" s="97">
        <v>0</v>
      </c>
      <c r="L48" s="87">
        <f t="shared" ref="L48:L89" si="10">PRODUCT(K48,1.085)</f>
        <v>0</v>
      </c>
      <c r="M48" s="90">
        <f t="shared" si="1"/>
        <v>0</v>
      </c>
      <c r="N48" s="90">
        <f t="shared" si="3"/>
        <v>0</v>
      </c>
      <c r="O48" s="90">
        <f t="shared" si="2"/>
        <v>0</v>
      </c>
    </row>
    <row r="49" spans="1:15" s="12" customFormat="1" ht="12.75" customHeight="1">
      <c r="A49" s="84">
        <v>39</v>
      </c>
      <c r="B49" s="72" t="s">
        <v>775</v>
      </c>
      <c r="C49" s="118">
        <v>30</v>
      </c>
      <c r="D49" s="26" t="s">
        <v>72</v>
      </c>
      <c r="E49" s="96"/>
      <c r="F49" s="96"/>
      <c r="G49" s="98"/>
      <c r="H49" s="89"/>
      <c r="I49" s="89"/>
      <c r="J49" s="98"/>
      <c r="K49" s="97">
        <v>0</v>
      </c>
      <c r="L49" s="87">
        <f>PRODUCT(K49,1.085)</f>
        <v>0</v>
      </c>
      <c r="M49" s="90">
        <f t="shared" ref="M49:O50" si="11">PRODUCT(B49,K49)</f>
        <v>0</v>
      </c>
      <c r="N49" s="90">
        <f t="shared" si="11"/>
        <v>0</v>
      </c>
      <c r="O49" s="90">
        <f t="shared" si="11"/>
        <v>0</v>
      </c>
    </row>
    <row r="50" spans="1:15" s="12" customFormat="1" ht="12.75" customHeight="1">
      <c r="A50" s="84">
        <v>40</v>
      </c>
      <c r="B50" s="72" t="s">
        <v>776</v>
      </c>
      <c r="C50" s="118">
        <v>30</v>
      </c>
      <c r="D50" s="26" t="s">
        <v>72</v>
      </c>
      <c r="E50" s="96"/>
      <c r="F50" s="96"/>
      <c r="G50" s="98"/>
      <c r="H50" s="89"/>
      <c r="I50" s="89"/>
      <c r="J50" s="98"/>
      <c r="K50" s="97">
        <v>0</v>
      </c>
      <c r="L50" s="87">
        <f>PRODUCT(K50,1.085)</f>
        <v>0</v>
      </c>
      <c r="M50" s="90">
        <f t="shared" si="11"/>
        <v>0</v>
      </c>
      <c r="N50" s="90">
        <f t="shared" si="11"/>
        <v>0</v>
      </c>
      <c r="O50" s="90">
        <f t="shared" si="11"/>
        <v>0</v>
      </c>
    </row>
    <row r="51" spans="1:15" s="6" customFormat="1" ht="12.75" customHeight="1">
      <c r="A51" s="84">
        <v>41</v>
      </c>
      <c r="B51" s="72" t="s">
        <v>396</v>
      </c>
      <c r="C51" s="118">
        <v>80</v>
      </c>
      <c r="D51" s="26" t="s">
        <v>72</v>
      </c>
      <c r="E51" s="96"/>
      <c r="F51" s="96"/>
      <c r="G51" s="88"/>
      <c r="H51" s="89"/>
      <c r="I51" s="89"/>
      <c r="J51" s="88"/>
      <c r="K51" s="97">
        <v>0</v>
      </c>
      <c r="L51" s="87">
        <f t="shared" si="10"/>
        <v>0</v>
      </c>
      <c r="M51" s="90">
        <f t="shared" si="1"/>
        <v>0</v>
      </c>
      <c r="N51" s="90">
        <f t="shared" si="3"/>
        <v>0</v>
      </c>
      <c r="O51" s="90">
        <f t="shared" si="2"/>
        <v>0</v>
      </c>
    </row>
    <row r="52" spans="1:15" s="6" customFormat="1" ht="12.75" customHeight="1">
      <c r="A52" s="84">
        <f t="shared" si="7"/>
        <v>42</v>
      </c>
      <c r="B52" s="72" t="s">
        <v>397</v>
      </c>
      <c r="C52" s="118">
        <v>50</v>
      </c>
      <c r="D52" s="26" t="s">
        <v>72</v>
      </c>
      <c r="E52" s="96"/>
      <c r="F52" s="96"/>
      <c r="G52" s="88"/>
      <c r="H52" s="89"/>
      <c r="I52" s="89"/>
      <c r="J52" s="88"/>
      <c r="K52" s="97">
        <v>0</v>
      </c>
      <c r="L52" s="87">
        <f t="shared" si="10"/>
        <v>0</v>
      </c>
      <c r="M52" s="90">
        <f t="shared" si="1"/>
        <v>0</v>
      </c>
      <c r="N52" s="90">
        <f t="shared" si="3"/>
        <v>0</v>
      </c>
      <c r="O52" s="90">
        <f t="shared" si="2"/>
        <v>0</v>
      </c>
    </row>
    <row r="53" spans="1:15" s="6" customFormat="1" ht="12.75" customHeight="1">
      <c r="A53" s="84">
        <f t="shared" si="7"/>
        <v>43</v>
      </c>
      <c r="B53" s="72" t="s">
        <v>398</v>
      </c>
      <c r="C53" s="118">
        <v>50</v>
      </c>
      <c r="D53" s="29" t="s">
        <v>72</v>
      </c>
      <c r="E53" s="96"/>
      <c r="F53" s="96"/>
      <c r="G53" s="88"/>
      <c r="H53" s="89"/>
      <c r="I53" s="89"/>
      <c r="J53" s="88"/>
      <c r="K53" s="97">
        <v>0</v>
      </c>
      <c r="L53" s="87">
        <f t="shared" si="10"/>
        <v>0</v>
      </c>
      <c r="M53" s="90">
        <f t="shared" si="1"/>
        <v>0</v>
      </c>
      <c r="N53" s="90">
        <f t="shared" si="3"/>
        <v>0</v>
      </c>
      <c r="O53" s="90">
        <f t="shared" si="2"/>
        <v>0</v>
      </c>
    </row>
    <row r="54" spans="1:15" s="12" customFormat="1" ht="12.75" customHeight="1">
      <c r="A54" s="84">
        <v>44</v>
      </c>
      <c r="B54" s="72" t="s">
        <v>773</v>
      </c>
      <c r="C54" s="118">
        <v>100</v>
      </c>
      <c r="D54" s="26" t="s">
        <v>68</v>
      </c>
      <c r="E54" s="96"/>
      <c r="F54" s="96"/>
      <c r="G54" s="98"/>
      <c r="H54" s="89"/>
      <c r="I54" s="89"/>
      <c r="J54" s="98"/>
      <c r="K54" s="97">
        <v>0</v>
      </c>
      <c r="L54" s="87">
        <f>PRODUCT(K54,1.085)</f>
        <v>0</v>
      </c>
      <c r="M54" s="90">
        <f>PRODUCT(B54,K54)</f>
        <v>0</v>
      </c>
      <c r="N54" s="90">
        <f>PRODUCT(C54,L54)</f>
        <v>0</v>
      </c>
      <c r="O54" s="90">
        <f>PRODUCT(D54,M54)</f>
        <v>0</v>
      </c>
    </row>
    <row r="55" spans="1:15" s="6" customFormat="1" ht="12.75" customHeight="1">
      <c r="A55" s="84">
        <v>45</v>
      </c>
      <c r="B55" s="72" t="s">
        <v>399</v>
      </c>
      <c r="C55" s="118">
        <v>50</v>
      </c>
      <c r="D55" s="29" t="s">
        <v>72</v>
      </c>
      <c r="E55" s="96"/>
      <c r="F55" s="96"/>
      <c r="G55" s="88"/>
      <c r="H55" s="89"/>
      <c r="I55" s="89"/>
      <c r="J55" s="88"/>
      <c r="K55" s="97">
        <v>0</v>
      </c>
      <c r="L55" s="87">
        <f t="shared" si="10"/>
        <v>0</v>
      </c>
      <c r="M55" s="90">
        <f t="shared" si="1"/>
        <v>0</v>
      </c>
      <c r="N55" s="90">
        <f t="shared" si="3"/>
        <v>0</v>
      </c>
      <c r="O55" s="90">
        <f t="shared" si="2"/>
        <v>0</v>
      </c>
    </row>
    <row r="56" spans="1:15" s="6" customFormat="1" ht="12.75" customHeight="1">
      <c r="A56" s="84">
        <v>46</v>
      </c>
      <c r="B56" s="72" t="s">
        <v>400</v>
      </c>
      <c r="C56" s="118">
        <v>50</v>
      </c>
      <c r="D56" s="29" t="s">
        <v>68</v>
      </c>
      <c r="E56" s="96"/>
      <c r="F56" s="96"/>
      <c r="G56" s="88"/>
      <c r="H56" s="89"/>
      <c r="I56" s="89"/>
      <c r="J56" s="88"/>
      <c r="K56" s="97">
        <v>0</v>
      </c>
      <c r="L56" s="87">
        <f t="shared" si="10"/>
        <v>0</v>
      </c>
      <c r="M56" s="90">
        <f t="shared" si="1"/>
        <v>0</v>
      </c>
      <c r="N56" s="90">
        <f t="shared" si="3"/>
        <v>0</v>
      </c>
      <c r="O56" s="90">
        <f t="shared" si="2"/>
        <v>0</v>
      </c>
    </row>
    <row r="57" spans="1:15" s="6" customFormat="1" ht="12.75" customHeight="1">
      <c r="A57" s="84">
        <v>47</v>
      </c>
      <c r="B57" s="72" t="s">
        <v>401</v>
      </c>
      <c r="C57" s="118">
        <v>260</v>
      </c>
      <c r="D57" s="29" t="s">
        <v>68</v>
      </c>
      <c r="E57" s="96"/>
      <c r="F57" s="96"/>
      <c r="G57" s="88"/>
      <c r="H57" s="89"/>
      <c r="I57" s="89"/>
      <c r="J57" s="88"/>
      <c r="K57" s="97">
        <v>0</v>
      </c>
      <c r="L57" s="87">
        <f t="shared" si="10"/>
        <v>0</v>
      </c>
      <c r="M57" s="90">
        <f t="shared" si="1"/>
        <v>0</v>
      </c>
      <c r="N57" s="90">
        <f t="shared" si="3"/>
        <v>0</v>
      </c>
      <c r="O57" s="90">
        <f t="shared" si="2"/>
        <v>0</v>
      </c>
    </row>
    <row r="58" spans="1:15" s="6" customFormat="1" ht="12.75" customHeight="1">
      <c r="A58" s="84">
        <f t="shared" si="7"/>
        <v>48</v>
      </c>
      <c r="B58" s="72" t="s">
        <v>402</v>
      </c>
      <c r="C58" s="118">
        <v>456</v>
      </c>
      <c r="D58" s="29" t="s">
        <v>68</v>
      </c>
      <c r="E58" s="96"/>
      <c r="F58" s="96"/>
      <c r="G58" s="88"/>
      <c r="H58" s="89"/>
      <c r="I58" s="89"/>
      <c r="J58" s="88"/>
      <c r="K58" s="97">
        <v>0</v>
      </c>
      <c r="L58" s="87">
        <f t="shared" si="10"/>
        <v>0</v>
      </c>
      <c r="M58" s="90">
        <f t="shared" si="1"/>
        <v>0</v>
      </c>
      <c r="N58" s="90">
        <f t="shared" si="3"/>
        <v>0</v>
      </c>
      <c r="O58" s="90">
        <f t="shared" si="2"/>
        <v>0</v>
      </c>
    </row>
    <row r="59" spans="1:15" s="6" customFormat="1" ht="12.75" customHeight="1">
      <c r="A59" s="84">
        <f t="shared" si="7"/>
        <v>49</v>
      </c>
      <c r="B59" s="72" t="s">
        <v>403</v>
      </c>
      <c r="C59" s="118">
        <v>20</v>
      </c>
      <c r="D59" s="29" t="s">
        <v>72</v>
      </c>
      <c r="E59" s="96"/>
      <c r="F59" s="96"/>
      <c r="G59" s="88"/>
      <c r="H59" s="89"/>
      <c r="I59" s="89"/>
      <c r="J59" s="88"/>
      <c r="K59" s="97">
        <v>0</v>
      </c>
      <c r="L59" s="87">
        <f t="shared" si="10"/>
        <v>0</v>
      </c>
      <c r="M59" s="90">
        <f t="shared" si="1"/>
        <v>0</v>
      </c>
      <c r="N59" s="90">
        <f t="shared" si="3"/>
        <v>0</v>
      </c>
      <c r="O59" s="90">
        <f t="shared" si="2"/>
        <v>0</v>
      </c>
    </row>
    <row r="60" spans="1:15" s="6" customFormat="1" ht="12.75" customHeight="1">
      <c r="A60" s="84">
        <f t="shared" si="7"/>
        <v>50</v>
      </c>
      <c r="B60" s="72" t="s">
        <v>404</v>
      </c>
      <c r="C60" s="118">
        <v>52</v>
      </c>
      <c r="D60" s="29" t="s">
        <v>68</v>
      </c>
      <c r="E60" s="96"/>
      <c r="F60" s="96"/>
      <c r="G60" s="88"/>
      <c r="H60" s="89"/>
      <c r="I60" s="89"/>
      <c r="J60" s="88"/>
      <c r="K60" s="97">
        <v>0</v>
      </c>
      <c r="L60" s="87">
        <f t="shared" si="10"/>
        <v>0</v>
      </c>
      <c r="M60" s="90">
        <f t="shared" si="1"/>
        <v>0</v>
      </c>
      <c r="N60" s="90">
        <f t="shared" si="3"/>
        <v>0</v>
      </c>
      <c r="O60" s="90">
        <f t="shared" si="2"/>
        <v>0</v>
      </c>
    </row>
    <row r="61" spans="1:15" s="12" customFormat="1" ht="12.75" customHeight="1">
      <c r="A61" s="84">
        <v>51</v>
      </c>
      <c r="B61" s="72" t="s">
        <v>777</v>
      </c>
      <c r="C61" s="118">
        <v>50</v>
      </c>
      <c r="D61" s="26" t="s">
        <v>68</v>
      </c>
      <c r="E61" s="96"/>
      <c r="F61" s="96"/>
      <c r="G61" s="98"/>
      <c r="H61" s="89"/>
      <c r="I61" s="89"/>
      <c r="J61" s="98"/>
      <c r="K61" s="97">
        <v>0</v>
      </c>
      <c r="L61" s="87">
        <f t="shared" ref="L61" si="12">PRODUCT(K61,1.085)</f>
        <v>0</v>
      </c>
      <c r="M61" s="90">
        <f t="shared" ref="M61" si="13">PRODUCT(B61,K61)</f>
        <v>0</v>
      </c>
      <c r="N61" s="90">
        <f t="shared" ref="N61" si="14">PRODUCT(C61,L61)</f>
        <v>0</v>
      </c>
      <c r="O61" s="90">
        <f t="shared" ref="O61" si="15">PRODUCT(D61,M61)</f>
        <v>0</v>
      </c>
    </row>
    <row r="62" spans="1:15" s="12" customFormat="1" ht="12.75" customHeight="1">
      <c r="A62" s="84">
        <v>52</v>
      </c>
      <c r="B62" s="72" t="s">
        <v>397</v>
      </c>
      <c r="C62" s="118">
        <v>500</v>
      </c>
      <c r="D62" s="26" t="s">
        <v>72</v>
      </c>
      <c r="E62" s="96"/>
      <c r="F62" s="96"/>
      <c r="G62" s="98"/>
      <c r="H62" s="89"/>
      <c r="I62" s="89"/>
      <c r="J62" s="98"/>
      <c r="K62" s="97">
        <v>0</v>
      </c>
      <c r="L62" s="87">
        <f t="shared" ref="L62" si="16">PRODUCT(K62,1.085)</f>
        <v>0</v>
      </c>
      <c r="M62" s="90">
        <f t="shared" ref="M62" si="17">PRODUCT(B62,K62)</f>
        <v>0</v>
      </c>
      <c r="N62" s="90">
        <f t="shared" ref="N62" si="18">PRODUCT(C62,L62)</f>
        <v>0</v>
      </c>
      <c r="O62" s="90">
        <f t="shared" ref="O62" si="19">PRODUCT(D62,M62)</f>
        <v>0</v>
      </c>
    </row>
    <row r="63" spans="1:15" s="6" customFormat="1" ht="12.75" customHeight="1">
      <c r="A63" s="84">
        <v>53</v>
      </c>
      <c r="B63" s="72" t="s">
        <v>778</v>
      </c>
      <c r="C63" s="118">
        <v>833</v>
      </c>
      <c r="D63" s="29" t="s">
        <v>72</v>
      </c>
      <c r="E63" s="96"/>
      <c r="F63" s="96"/>
      <c r="G63" s="88"/>
      <c r="H63" s="89"/>
      <c r="I63" s="89"/>
      <c r="J63" s="88"/>
      <c r="K63" s="97">
        <v>0</v>
      </c>
      <c r="L63" s="87">
        <f t="shared" si="10"/>
        <v>0</v>
      </c>
      <c r="M63" s="90">
        <f t="shared" si="1"/>
        <v>0</v>
      </c>
      <c r="N63" s="90">
        <f t="shared" si="3"/>
        <v>0</v>
      </c>
      <c r="O63" s="90">
        <f t="shared" si="2"/>
        <v>0</v>
      </c>
    </row>
    <row r="64" spans="1:15" s="6" customFormat="1" ht="12.75" customHeight="1">
      <c r="A64" s="84">
        <v>54</v>
      </c>
      <c r="B64" s="72" t="s">
        <v>955</v>
      </c>
      <c r="C64" s="118">
        <v>4320</v>
      </c>
      <c r="D64" s="29" t="s">
        <v>72</v>
      </c>
      <c r="E64" s="96"/>
      <c r="F64" s="96"/>
      <c r="G64" s="88"/>
      <c r="H64" s="89"/>
      <c r="I64" s="89"/>
      <c r="J64" s="88"/>
      <c r="K64" s="97">
        <v>0</v>
      </c>
      <c r="L64" s="87">
        <f>PRODUCT(K64,1.085)</f>
        <v>0</v>
      </c>
      <c r="M64" s="90">
        <f t="shared" ref="M64:O67" si="20">PRODUCT(B64,K64)</f>
        <v>0</v>
      </c>
      <c r="N64" s="90">
        <f t="shared" si="20"/>
        <v>0</v>
      </c>
      <c r="O64" s="90">
        <f t="shared" si="20"/>
        <v>0</v>
      </c>
    </row>
    <row r="65" spans="1:15" s="6" customFormat="1" ht="12.75" customHeight="1">
      <c r="A65" s="84">
        <v>55</v>
      </c>
      <c r="B65" s="72" t="s">
        <v>405</v>
      </c>
      <c r="C65" s="118">
        <v>1075</v>
      </c>
      <c r="D65" s="29" t="s">
        <v>72</v>
      </c>
      <c r="E65" s="96"/>
      <c r="F65" s="96"/>
      <c r="G65" s="88"/>
      <c r="H65" s="89"/>
      <c r="I65" s="89"/>
      <c r="J65" s="88"/>
      <c r="K65" s="97">
        <v>0</v>
      </c>
      <c r="L65" s="87">
        <f>PRODUCT(K65,1.085)</f>
        <v>0</v>
      </c>
      <c r="M65" s="90">
        <f t="shared" si="20"/>
        <v>0</v>
      </c>
      <c r="N65" s="90">
        <f t="shared" si="20"/>
        <v>0</v>
      </c>
      <c r="O65" s="90">
        <f t="shared" si="20"/>
        <v>0</v>
      </c>
    </row>
    <row r="66" spans="1:15" s="6" customFormat="1" ht="12.75" customHeight="1">
      <c r="A66" s="84">
        <v>56</v>
      </c>
      <c r="B66" s="72" t="s">
        <v>953</v>
      </c>
      <c r="C66" s="118">
        <v>892</v>
      </c>
      <c r="D66" s="29" t="s">
        <v>72</v>
      </c>
      <c r="E66" s="96"/>
      <c r="F66" s="96"/>
      <c r="G66" s="88"/>
      <c r="H66" s="89"/>
      <c r="I66" s="89"/>
      <c r="J66" s="88"/>
      <c r="K66" s="97">
        <v>0</v>
      </c>
      <c r="L66" s="87">
        <f>PRODUCT(K66,1.085)</f>
        <v>0</v>
      </c>
      <c r="M66" s="90">
        <f t="shared" si="20"/>
        <v>0</v>
      </c>
      <c r="N66" s="90">
        <f t="shared" si="20"/>
        <v>0</v>
      </c>
      <c r="O66" s="90">
        <f t="shared" si="20"/>
        <v>0</v>
      </c>
    </row>
    <row r="67" spans="1:15" s="6" customFormat="1" ht="12.75" customHeight="1">
      <c r="A67" s="84">
        <v>57</v>
      </c>
      <c r="B67" s="72" t="s">
        <v>954</v>
      </c>
      <c r="C67" s="118">
        <v>892</v>
      </c>
      <c r="D67" s="29" t="s">
        <v>72</v>
      </c>
      <c r="E67" s="96"/>
      <c r="F67" s="96"/>
      <c r="G67" s="88"/>
      <c r="H67" s="89"/>
      <c r="I67" s="89"/>
      <c r="J67" s="88"/>
      <c r="K67" s="97">
        <v>0</v>
      </c>
      <c r="L67" s="87">
        <f t="shared" ref="L67" si="21">PRODUCT(K67,1.085)</f>
        <v>0</v>
      </c>
      <c r="M67" s="90">
        <f t="shared" si="20"/>
        <v>0</v>
      </c>
      <c r="N67" s="90">
        <f t="shared" si="20"/>
        <v>0</v>
      </c>
      <c r="O67" s="90">
        <f t="shared" si="20"/>
        <v>0</v>
      </c>
    </row>
    <row r="68" spans="1:15" s="6" customFormat="1" ht="12.75" customHeight="1">
      <c r="A68" s="84">
        <v>58</v>
      </c>
      <c r="B68" s="72" t="s">
        <v>779</v>
      </c>
      <c r="C68" s="118">
        <v>56</v>
      </c>
      <c r="D68" s="29" t="s">
        <v>72</v>
      </c>
      <c r="E68" s="96"/>
      <c r="F68" s="96"/>
      <c r="G68" s="88"/>
      <c r="H68" s="89"/>
      <c r="I68" s="89"/>
      <c r="J68" s="88"/>
      <c r="K68" s="97">
        <v>0</v>
      </c>
      <c r="L68" s="87">
        <f t="shared" si="10"/>
        <v>0</v>
      </c>
      <c r="M68" s="90">
        <f t="shared" si="1"/>
        <v>0</v>
      </c>
      <c r="N68" s="90">
        <f t="shared" si="3"/>
        <v>0</v>
      </c>
      <c r="O68" s="90">
        <f t="shared" si="2"/>
        <v>0</v>
      </c>
    </row>
    <row r="69" spans="1:15" s="6" customFormat="1" ht="12.75" customHeight="1">
      <c r="A69" s="84">
        <v>59</v>
      </c>
      <c r="B69" s="72" t="s">
        <v>956</v>
      </c>
      <c r="C69" s="118">
        <v>771</v>
      </c>
      <c r="D69" s="29" t="s">
        <v>72</v>
      </c>
      <c r="E69" s="96"/>
      <c r="F69" s="96"/>
      <c r="G69" s="88"/>
      <c r="H69" s="89"/>
      <c r="I69" s="89"/>
      <c r="J69" s="88"/>
      <c r="K69" s="97">
        <v>0</v>
      </c>
      <c r="L69" s="87">
        <f t="shared" si="10"/>
        <v>0</v>
      </c>
      <c r="M69" s="90">
        <f t="shared" si="1"/>
        <v>0</v>
      </c>
      <c r="N69" s="90">
        <f t="shared" si="3"/>
        <v>0</v>
      </c>
      <c r="O69" s="90">
        <f t="shared" si="2"/>
        <v>0</v>
      </c>
    </row>
    <row r="70" spans="1:15" s="6" customFormat="1" ht="12.75" customHeight="1">
      <c r="A70" s="84">
        <v>60</v>
      </c>
      <c r="B70" s="72" t="s">
        <v>406</v>
      </c>
      <c r="C70" s="118">
        <v>840</v>
      </c>
      <c r="D70" s="29" t="s">
        <v>72</v>
      </c>
      <c r="E70" s="96"/>
      <c r="F70" s="96"/>
      <c r="G70" s="88"/>
      <c r="H70" s="89"/>
      <c r="I70" s="89"/>
      <c r="J70" s="88"/>
      <c r="K70" s="97">
        <v>0</v>
      </c>
      <c r="L70" s="87">
        <f t="shared" si="10"/>
        <v>0</v>
      </c>
      <c r="M70" s="90">
        <f t="shared" si="1"/>
        <v>0</v>
      </c>
      <c r="N70" s="90">
        <f t="shared" si="3"/>
        <v>0</v>
      </c>
      <c r="O70" s="90">
        <f t="shared" si="2"/>
        <v>0</v>
      </c>
    </row>
    <row r="71" spans="1:15" s="6" customFormat="1" ht="12.75" customHeight="1">
      <c r="A71" s="84">
        <f t="shared" si="7"/>
        <v>61</v>
      </c>
      <c r="B71" s="72" t="s">
        <v>53</v>
      </c>
      <c r="C71" s="118">
        <v>550</v>
      </c>
      <c r="D71" s="29" t="s">
        <v>72</v>
      </c>
      <c r="E71" s="96"/>
      <c r="F71" s="96"/>
      <c r="G71" s="88"/>
      <c r="H71" s="89"/>
      <c r="I71" s="89"/>
      <c r="J71" s="88"/>
      <c r="K71" s="97">
        <v>0</v>
      </c>
      <c r="L71" s="87">
        <f t="shared" si="10"/>
        <v>0</v>
      </c>
      <c r="M71" s="90">
        <f t="shared" si="1"/>
        <v>0</v>
      </c>
      <c r="N71" s="90">
        <f t="shared" si="3"/>
        <v>0</v>
      </c>
      <c r="O71" s="90">
        <f t="shared" si="2"/>
        <v>0</v>
      </c>
    </row>
    <row r="72" spans="1:15" s="6" customFormat="1" ht="12.75" customHeight="1">
      <c r="A72" s="84">
        <f t="shared" si="7"/>
        <v>62</v>
      </c>
      <c r="B72" s="72" t="s">
        <v>54</v>
      </c>
      <c r="C72" s="118">
        <v>14</v>
      </c>
      <c r="D72" s="29" t="s">
        <v>72</v>
      </c>
      <c r="E72" s="96"/>
      <c r="F72" s="96"/>
      <c r="G72" s="88"/>
      <c r="H72" s="89"/>
      <c r="I72" s="89"/>
      <c r="J72" s="88"/>
      <c r="K72" s="97">
        <v>0</v>
      </c>
      <c r="L72" s="87">
        <f t="shared" si="10"/>
        <v>0</v>
      </c>
      <c r="M72" s="90">
        <f t="shared" si="1"/>
        <v>0</v>
      </c>
      <c r="N72" s="90">
        <f t="shared" si="3"/>
        <v>0</v>
      </c>
      <c r="O72" s="90">
        <f t="shared" si="2"/>
        <v>0</v>
      </c>
    </row>
    <row r="73" spans="1:15" s="12" customFormat="1" ht="12.75" customHeight="1">
      <c r="A73" s="84">
        <v>63</v>
      </c>
      <c r="B73" s="72" t="s">
        <v>781</v>
      </c>
      <c r="C73" s="118">
        <v>100</v>
      </c>
      <c r="D73" s="26" t="s">
        <v>72</v>
      </c>
      <c r="E73" s="96"/>
      <c r="F73" s="96"/>
      <c r="G73" s="98"/>
      <c r="H73" s="89"/>
      <c r="I73" s="89"/>
      <c r="J73" s="98"/>
      <c r="K73" s="97">
        <v>0</v>
      </c>
      <c r="L73" s="87">
        <f>PRODUCT(K73,1.085)</f>
        <v>0</v>
      </c>
      <c r="M73" s="90">
        <f t="shared" ref="M73:O74" si="22">PRODUCT(B73,K73)</f>
        <v>0</v>
      </c>
      <c r="N73" s="90">
        <f t="shared" si="22"/>
        <v>0</v>
      </c>
      <c r="O73" s="90">
        <f t="shared" si="22"/>
        <v>0</v>
      </c>
    </row>
    <row r="74" spans="1:15" s="12" customFormat="1" ht="12.75" customHeight="1">
      <c r="A74" s="84">
        <v>64</v>
      </c>
      <c r="B74" s="72" t="s">
        <v>780</v>
      </c>
      <c r="C74" s="118">
        <v>100</v>
      </c>
      <c r="D74" s="26" t="s">
        <v>72</v>
      </c>
      <c r="E74" s="96"/>
      <c r="F74" s="96"/>
      <c r="G74" s="98"/>
      <c r="H74" s="89"/>
      <c r="I74" s="89"/>
      <c r="J74" s="98"/>
      <c r="K74" s="97">
        <v>0</v>
      </c>
      <c r="L74" s="87">
        <f>PRODUCT(K74,1.085)</f>
        <v>0</v>
      </c>
      <c r="M74" s="90">
        <f t="shared" si="22"/>
        <v>0</v>
      </c>
      <c r="N74" s="90">
        <f t="shared" si="22"/>
        <v>0</v>
      </c>
      <c r="O74" s="90">
        <f t="shared" si="22"/>
        <v>0</v>
      </c>
    </row>
    <row r="75" spans="1:15" s="6" customFormat="1" ht="12.75" customHeight="1">
      <c r="A75" s="84">
        <v>65</v>
      </c>
      <c r="B75" s="72" t="s">
        <v>768</v>
      </c>
      <c r="C75" s="118">
        <v>230</v>
      </c>
      <c r="D75" s="29" t="s">
        <v>72</v>
      </c>
      <c r="E75" s="96"/>
      <c r="F75" s="96"/>
      <c r="G75" s="88"/>
      <c r="H75" s="89"/>
      <c r="I75" s="89"/>
      <c r="J75" s="88"/>
      <c r="K75" s="97">
        <v>0</v>
      </c>
      <c r="L75" s="87">
        <f t="shared" si="10"/>
        <v>0</v>
      </c>
      <c r="M75" s="90">
        <f t="shared" si="1"/>
        <v>0</v>
      </c>
      <c r="N75" s="90">
        <f t="shared" si="3"/>
        <v>0</v>
      </c>
      <c r="O75" s="90">
        <f t="shared" si="2"/>
        <v>0</v>
      </c>
    </row>
    <row r="76" spans="1:15" s="6" customFormat="1" ht="12.75" customHeight="1">
      <c r="A76" s="84">
        <v>66</v>
      </c>
      <c r="B76" s="72" t="s">
        <v>77</v>
      </c>
      <c r="C76" s="118">
        <v>280</v>
      </c>
      <c r="D76" s="29" t="s">
        <v>15</v>
      </c>
      <c r="E76" s="96"/>
      <c r="F76" s="96"/>
      <c r="G76" s="88"/>
      <c r="H76" s="89"/>
      <c r="I76" s="89"/>
      <c r="J76" s="88"/>
      <c r="K76" s="97">
        <v>0</v>
      </c>
      <c r="L76" s="87">
        <f t="shared" si="10"/>
        <v>0</v>
      </c>
      <c r="M76" s="90">
        <f t="shared" si="1"/>
        <v>0</v>
      </c>
      <c r="N76" s="90">
        <f t="shared" si="3"/>
        <v>0</v>
      </c>
      <c r="O76" s="90">
        <f t="shared" si="2"/>
        <v>0</v>
      </c>
    </row>
    <row r="77" spans="1:15" s="6" customFormat="1" ht="12.75" customHeight="1">
      <c r="A77" s="84">
        <f t="shared" si="7"/>
        <v>67</v>
      </c>
      <c r="B77" s="72" t="s">
        <v>407</v>
      </c>
      <c r="C77" s="118">
        <v>960</v>
      </c>
      <c r="D77" s="29" t="s">
        <v>15</v>
      </c>
      <c r="E77" s="96"/>
      <c r="F77" s="96"/>
      <c r="G77" s="88"/>
      <c r="H77" s="89"/>
      <c r="I77" s="89"/>
      <c r="J77" s="88"/>
      <c r="K77" s="97">
        <v>0</v>
      </c>
      <c r="L77" s="87">
        <f t="shared" si="10"/>
        <v>0</v>
      </c>
      <c r="M77" s="90">
        <f t="shared" si="1"/>
        <v>0</v>
      </c>
      <c r="N77" s="90">
        <f t="shared" si="3"/>
        <v>0</v>
      </c>
      <c r="O77" s="90">
        <f t="shared" si="2"/>
        <v>0</v>
      </c>
    </row>
    <row r="78" spans="1:15" s="6" customFormat="1" ht="12.75" customHeight="1">
      <c r="A78" s="84">
        <f t="shared" si="7"/>
        <v>68</v>
      </c>
      <c r="B78" s="72" t="s">
        <v>408</v>
      </c>
      <c r="C78" s="118">
        <v>146</v>
      </c>
      <c r="D78" s="29" t="s">
        <v>15</v>
      </c>
      <c r="E78" s="96"/>
      <c r="F78" s="96"/>
      <c r="G78" s="88"/>
      <c r="H78" s="89"/>
      <c r="I78" s="89"/>
      <c r="J78" s="88"/>
      <c r="K78" s="97">
        <v>0</v>
      </c>
      <c r="L78" s="87">
        <f t="shared" si="10"/>
        <v>0</v>
      </c>
      <c r="M78" s="90">
        <f t="shared" si="1"/>
        <v>0</v>
      </c>
      <c r="N78" s="90">
        <f t="shared" si="3"/>
        <v>0</v>
      </c>
      <c r="O78" s="90">
        <f t="shared" si="2"/>
        <v>0</v>
      </c>
    </row>
    <row r="79" spans="1:15" s="6" customFormat="1" ht="12.75" customHeight="1">
      <c r="A79" s="84">
        <f t="shared" si="7"/>
        <v>69</v>
      </c>
      <c r="B79" s="72" t="s">
        <v>78</v>
      </c>
      <c r="C79" s="118">
        <v>40</v>
      </c>
      <c r="D79" s="29" t="s">
        <v>15</v>
      </c>
      <c r="E79" s="96"/>
      <c r="F79" s="96"/>
      <c r="G79" s="88"/>
      <c r="H79" s="89"/>
      <c r="I79" s="89"/>
      <c r="J79" s="88"/>
      <c r="K79" s="97">
        <v>0</v>
      </c>
      <c r="L79" s="87">
        <f t="shared" si="10"/>
        <v>0</v>
      </c>
      <c r="M79" s="90">
        <f t="shared" si="1"/>
        <v>0</v>
      </c>
      <c r="N79" s="90">
        <f t="shared" si="3"/>
        <v>0</v>
      </c>
      <c r="O79" s="90">
        <f t="shared" si="2"/>
        <v>0</v>
      </c>
    </row>
    <row r="80" spans="1:15" s="6" customFormat="1" ht="12.75" customHeight="1">
      <c r="A80" s="84">
        <f t="shared" si="7"/>
        <v>70</v>
      </c>
      <c r="B80" s="72" t="s">
        <v>79</v>
      </c>
      <c r="C80" s="118">
        <v>40</v>
      </c>
      <c r="D80" s="29" t="s">
        <v>15</v>
      </c>
      <c r="E80" s="96"/>
      <c r="F80" s="96"/>
      <c r="G80" s="88"/>
      <c r="H80" s="89"/>
      <c r="I80" s="89"/>
      <c r="J80" s="88"/>
      <c r="K80" s="97">
        <v>0</v>
      </c>
      <c r="L80" s="87">
        <f t="shared" si="10"/>
        <v>0</v>
      </c>
      <c r="M80" s="90">
        <f t="shared" si="1"/>
        <v>0</v>
      </c>
      <c r="N80" s="90">
        <f t="shared" si="3"/>
        <v>0</v>
      </c>
      <c r="O80" s="90">
        <f t="shared" si="2"/>
        <v>0</v>
      </c>
    </row>
    <row r="81" spans="1:15" s="6" customFormat="1" ht="12.75" customHeight="1">
      <c r="A81" s="84">
        <f t="shared" si="7"/>
        <v>71</v>
      </c>
      <c r="B81" s="72" t="s">
        <v>409</v>
      </c>
      <c r="C81" s="118">
        <v>150</v>
      </c>
      <c r="D81" s="29" t="s">
        <v>15</v>
      </c>
      <c r="E81" s="96"/>
      <c r="F81" s="96"/>
      <c r="G81" s="88"/>
      <c r="H81" s="89"/>
      <c r="I81" s="89"/>
      <c r="J81" s="88"/>
      <c r="K81" s="97">
        <v>0</v>
      </c>
      <c r="L81" s="87">
        <f t="shared" si="10"/>
        <v>0</v>
      </c>
      <c r="M81" s="90">
        <f t="shared" si="1"/>
        <v>0</v>
      </c>
      <c r="N81" s="90">
        <f t="shared" si="3"/>
        <v>0</v>
      </c>
      <c r="O81" s="90">
        <f t="shared" si="2"/>
        <v>0</v>
      </c>
    </row>
    <row r="82" spans="1:15" s="6" customFormat="1" ht="12.75" customHeight="1">
      <c r="A82" s="84">
        <f t="shared" si="7"/>
        <v>72</v>
      </c>
      <c r="B82" s="72" t="s">
        <v>766</v>
      </c>
      <c r="C82" s="118">
        <v>52</v>
      </c>
      <c r="D82" s="29" t="s">
        <v>15</v>
      </c>
      <c r="E82" s="96"/>
      <c r="F82" s="96"/>
      <c r="G82" s="88"/>
      <c r="H82" s="89"/>
      <c r="I82" s="89"/>
      <c r="J82" s="88"/>
      <c r="K82" s="97">
        <v>0</v>
      </c>
      <c r="L82" s="87">
        <f t="shared" si="10"/>
        <v>0</v>
      </c>
      <c r="M82" s="90">
        <f t="shared" si="1"/>
        <v>0</v>
      </c>
      <c r="N82" s="90">
        <f t="shared" si="3"/>
        <v>0</v>
      </c>
      <c r="O82" s="90">
        <f t="shared" si="2"/>
        <v>0</v>
      </c>
    </row>
    <row r="83" spans="1:15" s="12" customFormat="1" ht="12.75" customHeight="1">
      <c r="A83" s="84">
        <v>73</v>
      </c>
      <c r="B83" s="72" t="s">
        <v>782</v>
      </c>
      <c r="C83" s="118">
        <v>30</v>
      </c>
      <c r="D83" s="26" t="s">
        <v>15</v>
      </c>
      <c r="E83" s="96"/>
      <c r="F83" s="96"/>
      <c r="G83" s="98"/>
      <c r="H83" s="89"/>
      <c r="I83" s="89"/>
      <c r="J83" s="98"/>
      <c r="K83" s="97">
        <v>0</v>
      </c>
      <c r="L83" s="87">
        <f>PRODUCT(K83,1.085)</f>
        <v>0</v>
      </c>
      <c r="M83" s="90">
        <f t="shared" ref="M83:O85" si="23">PRODUCT(B83,K83)</f>
        <v>0</v>
      </c>
      <c r="N83" s="90">
        <f t="shared" si="23"/>
        <v>0</v>
      </c>
      <c r="O83" s="90">
        <f t="shared" si="23"/>
        <v>0</v>
      </c>
    </row>
    <row r="84" spans="1:15" s="12" customFormat="1" ht="12.75" customHeight="1">
      <c r="A84" s="84">
        <f>A83+1</f>
        <v>74</v>
      </c>
      <c r="B84" s="72" t="s">
        <v>783</v>
      </c>
      <c r="C84" s="118">
        <v>15</v>
      </c>
      <c r="D84" s="26" t="s">
        <v>15</v>
      </c>
      <c r="E84" s="96"/>
      <c r="F84" s="96"/>
      <c r="G84" s="98"/>
      <c r="H84" s="89"/>
      <c r="I84" s="89"/>
      <c r="J84" s="98"/>
      <c r="K84" s="97">
        <v>0</v>
      </c>
      <c r="L84" s="87">
        <f>PRODUCT(K84,1.085)</f>
        <v>0</v>
      </c>
      <c r="M84" s="90">
        <f t="shared" si="23"/>
        <v>0</v>
      </c>
      <c r="N84" s="90">
        <f t="shared" si="23"/>
        <v>0</v>
      </c>
      <c r="O84" s="90">
        <f t="shared" si="23"/>
        <v>0</v>
      </c>
    </row>
    <row r="85" spans="1:15" s="12" customFormat="1" ht="12.75" customHeight="1">
      <c r="A85" s="84">
        <f>A84+1</f>
        <v>75</v>
      </c>
      <c r="B85" s="72" t="s">
        <v>784</v>
      </c>
      <c r="C85" s="118">
        <v>10</v>
      </c>
      <c r="D85" s="26" t="s">
        <v>15</v>
      </c>
      <c r="E85" s="96"/>
      <c r="F85" s="96"/>
      <c r="G85" s="98"/>
      <c r="H85" s="89"/>
      <c r="I85" s="89"/>
      <c r="J85" s="98"/>
      <c r="K85" s="97">
        <v>0</v>
      </c>
      <c r="L85" s="87">
        <f>PRODUCT(K85,1.085)</f>
        <v>0</v>
      </c>
      <c r="M85" s="90">
        <f t="shared" si="23"/>
        <v>0</v>
      </c>
      <c r="N85" s="90">
        <f t="shared" si="23"/>
        <v>0</v>
      </c>
      <c r="O85" s="90">
        <f t="shared" si="23"/>
        <v>0</v>
      </c>
    </row>
    <row r="86" spans="1:15" s="12" customFormat="1" ht="12.75" customHeight="1">
      <c r="A86" s="84">
        <v>76</v>
      </c>
      <c r="B86" s="72" t="s">
        <v>759</v>
      </c>
      <c r="C86" s="118">
        <v>20</v>
      </c>
      <c r="D86" s="26" t="s">
        <v>15</v>
      </c>
      <c r="E86" s="96"/>
      <c r="F86" s="96"/>
      <c r="G86" s="98"/>
      <c r="H86" s="89"/>
      <c r="I86" s="89"/>
      <c r="J86" s="98"/>
      <c r="K86" s="97">
        <v>0</v>
      </c>
      <c r="L86" s="87">
        <f t="shared" ref="L86:L87" si="24">PRODUCT(K86,1.085)</f>
        <v>0</v>
      </c>
      <c r="M86" s="90">
        <f t="shared" ref="M86:M87" si="25">PRODUCT(B86,K86)</f>
        <v>0</v>
      </c>
      <c r="N86" s="90">
        <f t="shared" ref="N86:N87" si="26">PRODUCT(C86,L86)</f>
        <v>0</v>
      </c>
      <c r="O86" s="90">
        <f t="shared" ref="O86:O87" si="27">PRODUCT(D86,M86)</f>
        <v>0</v>
      </c>
    </row>
    <row r="87" spans="1:15" s="12" customFormat="1" ht="12.75" customHeight="1">
      <c r="A87" s="84">
        <v>77</v>
      </c>
      <c r="B87" s="72" t="s">
        <v>762</v>
      </c>
      <c r="C87" s="118">
        <v>20</v>
      </c>
      <c r="D87" s="26" t="s">
        <v>15</v>
      </c>
      <c r="E87" s="96"/>
      <c r="F87" s="96"/>
      <c r="G87" s="98"/>
      <c r="H87" s="89"/>
      <c r="I87" s="89"/>
      <c r="J87" s="98"/>
      <c r="K87" s="97">
        <v>0</v>
      </c>
      <c r="L87" s="87">
        <f t="shared" si="24"/>
        <v>0</v>
      </c>
      <c r="M87" s="90">
        <f t="shared" si="25"/>
        <v>0</v>
      </c>
      <c r="N87" s="90">
        <f t="shared" si="26"/>
        <v>0</v>
      </c>
      <c r="O87" s="90">
        <f t="shared" si="27"/>
        <v>0</v>
      </c>
    </row>
    <row r="88" spans="1:15" s="6" customFormat="1" ht="12.75" customHeight="1">
      <c r="A88" s="84">
        <v>78</v>
      </c>
      <c r="B88" s="72" t="s">
        <v>957</v>
      </c>
      <c r="C88" s="118">
        <v>60</v>
      </c>
      <c r="D88" s="29" t="s">
        <v>72</v>
      </c>
      <c r="E88" s="96"/>
      <c r="F88" s="96"/>
      <c r="G88" s="88"/>
      <c r="H88" s="89"/>
      <c r="I88" s="89"/>
      <c r="J88" s="88"/>
      <c r="K88" s="97">
        <v>0</v>
      </c>
      <c r="L88" s="87">
        <f t="shared" si="10"/>
        <v>0</v>
      </c>
      <c r="M88" s="90">
        <f t="shared" si="1"/>
        <v>0</v>
      </c>
      <c r="N88" s="90">
        <f t="shared" si="3"/>
        <v>0</v>
      </c>
      <c r="O88" s="90">
        <f t="shared" si="2"/>
        <v>0</v>
      </c>
    </row>
    <row r="89" spans="1:15" s="6" customFormat="1" ht="12.75" customHeight="1">
      <c r="A89" s="84">
        <f t="shared" si="7"/>
        <v>79</v>
      </c>
      <c r="B89" s="72" t="s">
        <v>958</v>
      </c>
      <c r="C89" s="118">
        <v>768</v>
      </c>
      <c r="D89" s="29" t="s">
        <v>72</v>
      </c>
      <c r="E89" s="96"/>
      <c r="F89" s="96"/>
      <c r="G89" s="88"/>
      <c r="H89" s="89"/>
      <c r="I89" s="89"/>
      <c r="J89" s="88"/>
      <c r="K89" s="97">
        <v>0</v>
      </c>
      <c r="L89" s="87">
        <f t="shared" si="10"/>
        <v>0</v>
      </c>
      <c r="M89" s="90">
        <f t="shared" si="1"/>
        <v>0</v>
      </c>
      <c r="N89" s="90">
        <f t="shared" si="3"/>
        <v>0</v>
      </c>
      <c r="O89" s="90">
        <f t="shared" si="2"/>
        <v>0</v>
      </c>
    </row>
    <row r="90" spans="1:15" s="6" customFormat="1" ht="12.75" customHeight="1">
      <c r="A90" s="84">
        <v>80</v>
      </c>
      <c r="B90" s="72" t="s">
        <v>412</v>
      </c>
      <c r="C90" s="118">
        <v>1200</v>
      </c>
      <c r="D90" s="29" t="s">
        <v>68</v>
      </c>
      <c r="E90" s="96"/>
      <c r="F90" s="96"/>
      <c r="G90" s="88"/>
      <c r="H90" s="89"/>
      <c r="I90" s="89"/>
      <c r="J90" s="88"/>
      <c r="K90" s="97">
        <v>0</v>
      </c>
      <c r="L90" s="87">
        <f>PRODUCT(K90,1.085)</f>
        <v>0</v>
      </c>
      <c r="M90" s="90">
        <f>PRODUCT(B90,K90)</f>
        <v>0</v>
      </c>
      <c r="N90" s="90">
        <f>PRODUCT(C90,L90)</f>
        <v>0</v>
      </c>
      <c r="O90" s="90">
        <f>PRODUCT(D90,M90)</f>
        <v>0</v>
      </c>
    </row>
    <row r="91" spans="1:15" s="6" customFormat="1" ht="12.75" customHeight="1">
      <c r="A91" s="84">
        <v>81</v>
      </c>
      <c r="B91" s="72" t="s">
        <v>410</v>
      </c>
      <c r="C91" s="118">
        <v>250</v>
      </c>
      <c r="D91" s="29" t="s">
        <v>72</v>
      </c>
      <c r="E91" s="96"/>
      <c r="F91" s="96"/>
      <c r="G91" s="88"/>
      <c r="H91" s="89"/>
      <c r="I91" s="89"/>
      <c r="J91" s="88"/>
      <c r="K91" s="97">
        <v>0</v>
      </c>
      <c r="L91" s="87">
        <f t="shared" ref="L91:L94" si="28">PRODUCT(K91,1.085)</f>
        <v>0</v>
      </c>
      <c r="M91" s="90">
        <f t="shared" ref="M91:M147" si="29">PRODUCT(B91,K91)</f>
        <v>0</v>
      </c>
      <c r="N91" s="90">
        <f t="shared" si="3"/>
        <v>0</v>
      </c>
      <c r="O91" s="90">
        <f t="shared" ref="O91:O147" si="30">PRODUCT(D91,M91)</f>
        <v>0</v>
      </c>
    </row>
    <row r="92" spans="1:15" s="6" customFormat="1" ht="12.75" customHeight="1">
      <c r="A92" s="84">
        <f t="shared" si="7"/>
        <v>82</v>
      </c>
      <c r="B92" s="72" t="s">
        <v>411</v>
      </c>
      <c r="C92" s="118">
        <v>18</v>
      </c>
      <c r="D92" s="29" t="s">
        <v>72</v>
      </c>
      <c r="E92" s="96"/>
      <c r="F92" s="96"/>
      <c r="G92" s="88"/>
      <c r="H92" s="89"/>
      <c r="I92" s="89"/>
      <c r="J92" s="88"/>
      <c r="K92" s="97">
        <v>0</v>
      </c>
      <c r="L92" s="87">
        <f t="shared" si="28"/>
        <v>0</v>
      </c>
      <c r="M92" s="90">
        <f t="shared" si="29"/>
        <v>0</v>
      </c>
      <c r="N92" s="90">
        <f t="shared" ref="N92:N147" si="31">PRODUCT(C92,L92)</f>
        <v>0</v>
      </c>
      <c r="O92" s="90">
        <f t="shared" si="30"/>
        <v>0</v>
      </c>
    </row>
    <row r="93" spans="1:15" s="6" customFormat="1" ht="12.75" customHeight="1">
      <c r="A93" s="84">
        <v>83</v>
      </c>
      <c r="B93" s="72" t="s">
        <v>56</v>
      </c>
      <c r="C93" s="118">
        <v>700</v>
      </c>
      <c r="D93" s="29" t="s">
        <v>15</v>
      </c>
      <c r="E93" s="96"/>
      <c r="F93" s="96"/>
      <c r="G93" s="88"/>
      <c r="H93" s="89"/>
      <c r="I93" s="89"/>
      <c r="J93" s="88"/>
      <c r="K93" s="97">
        <v>0</v>
      </c>
      <c r="L93" s="87">
        <f t="shared" si="28"/>
        <v>0</v>
      </c>
      <c r="M93" s="90">
        <f t="shared" si="29"/>
        <v>0</v>
      </c>
      <c r="N93" s="90">
        <f t="shared" si="31"/>
        <v>0</v>
      </c>
      <c r="O93" s="90">
        <f t="shared" si="30"/>
        <v>0</v>
      </c>
    </row>
    <row r="94" spans="1:15" s="6" customFormat="1" ht="12.75" customHeight="1">
      <c r="A94" s="84">
        <f t="shared" ref="A94:A147" si="32">A93+1</f>
        <v>84</v>
      </c>
      <c r="B94" s="72" t="s">
        <v>57</v>
      </c>
      <c r="C94" s="118">
        <v>420</v>
      </c>
      <c r="D94" s="29" t="s">
        <v>15</v>
      </c>
      <c r="E94" s="96"/>
      <c r="F94" s="96"/>
      <c r="G94" s="88"/>
      <c r="H94" s="89"/>
      <c r="I94" s="89"/>
      <c r="J94" s="88"/>
      <c r="K94" s="97">
        <v>0</v>
      </c>
      <c r="L94" s="87">
        <f t="shared" si="28"/>
        <v>0</v>
      </c>
      <c r="M94" s="90">
        <f t="shared" si="29"/>
        <v>0</v>
      </c>
      <c r="N94" s="90">
        <f t="shared" si="31"/>
        <v>0</v>
      </c>
      <c r="O94" s="90">
        <f t="shared" si="30"/>
        <v>0</v>
      </c>
    </row>
    <row r="95" spans="1:15" s="12" customFormat="1" ht="12.75" customHeight="1">
      <c r="A95" s="84">
        <v>85</v>
      </c>
      <c r="B95" s="72" t="s">
        <v>785</v>
      </c>
      <c r="C95" s="118">
        <v>5</v>
      </c>
      <c r="D95" s="26" t="s">
        <v>15</v>
      </c>
      <c r="E95" s="96"/>
      <c r="F95" s="96"/>
      <c r="G95" s="98"/>
      <c r="H95" s="89"/>
      <c r="I95" s="89"/>
      <c r="J95" s="98"/>
      <c r="K95" s="97">
        <v>0</v>
      </c>
      <c r="L95" s="87">
        <f>PRODUCT(K95,1.085)</f>
        <v>0</v>
      </c>
      <c r="M95" s="90">
        <f t="shared" ref="M95:O96" si="33">PRODUCT(B95,K95)</f>
        <v>0</v>
      </c>
      <c r="N95" s="90">
        <f t="shared" si="33"/>
        <v>0</v>
      </c>
      <c r="O95" s="90">
        <f t="shared" si="33"/>
        <v>0</v>
      </c>
    </row>
    <row r="96" spans="1:15" s="12" customFormat="1" ht="12.75" customHeight="1">
      <c r="A96" s="84">
        <f>A95+1</f>
        <v>86</v>
      </c>
      <c r="B96" s="72" t="s">
        <v>786</v>
      </c>
      <c r="C96" s="118">
        <v>5</v>
      </c>
      <c r="D96" s="26" t="s">
        <v>15</v>
      </c>
      <c r="E96" s="96"/>
      <c r="F96" s="96"/>
      <c r="G96" s="98"/>
      <c r="H96" s="89"/>
      <c r="I96" s="89"/>
      <c r="J96" s="98"/>
      <c r="K96" s="97">
        <v>0</v>
      </c>
      <c r="L96" s="87">
        <f>PRODUCT(K96,1.085)</f>
        <v>0</v>
      </c>
      <c r="M96" s="90">
        <f t="shared" si="33"/>
        <v>0</v>
      </c>
      <c r="N96" s="90">
        <f t="shared" si="33"/>
        <v>0</v>
      </c>
      <c r="O96" s="90">
        <f t="shared" si="33"/>
        <v>0</v>
      </c>
    </row>
    <row r="97" spans="1:15" s="6" customFormat="1" ht="12.75" customHeight="1">
      <c r="A97" s="84">
        <v>87</v>
      </c>
      <c r="B97" s="72" t="s">
        <v>55</v>
      </c>
      <c r="C97" s="118">
        <v>4</v>
      </c>
      <c r="D97" s="29" t="s">
        <v>15</v>
      </c>
      <c r="E97" s="96"/>
      <c r="F97" s="96"/>
      <c r="G97" s="88"/>
      <c r="H97" s="89"/>
      <c r="I97" s="89"/>
      <c r="J97" s="88"/>
      <c r="K97" s="97">
        <v>0</v>
      </c>
      <c r="L97" s="87">
        <f t="shared" ref="L97:L101" si="34">PRODUCT(K97,1.2)</f>
        <v>0</v>
      </c>
      <c r="M97" s="90">
        <f t="shared" si="29"/>
        <v>0</v>
      </c>
      <c r="N97" s="90">
        <f t="shared" si="31"/>
        <v>0</v>
      </c>
      <c r="O97" s="90">
        <f t="shared" si="30"/>
        <v>0</v>
      </c>
    </row>
    <row r="98" spans="1:15" s="6" customFormat="1" ht="12.75" customHeight="1">
      <c r="A98" s="84">
        <f t="shared" si="32"/>
        <v>88</v>
      </c>
      <c r="B98" s="72" t="s">
        <v>413</v>
      </c>
      <c r="C98" s="118">
        <v>72</v>
      </c>
      <c r="D98" s="29" t="s">
        <v>15</v>
      </c>
      <c r="E98" s="96"/>
      <c r="F98" s="96"/>
      <c r="G98" s="88"/>
      <c r="H98" s="89"/>
      <c r="I98" s="89"/>
      <c r="J98" s="88"/>
      <c r="K98" s="97">
        <v>0</v>
      </c>
      <c r="L98" s="87">
        <f t="shared" si="34"/>
        <v>0</v>
      </c>
      <c r="M98" s="90">
        <f t="shared" si="29"/>
        <v>0</v>
      </c>
      <c r="N98" s="90">
        <f t="shared" si="31"/>
        <v>0</v>
      </c>
      <c r="O98" s="90">
        <f t="shared" si="30"/>
        <v>0</v>
      </c>
    </row>
    <row r="99" spans="1:15" s="6" customFormat="1" ht="12.75" customHeight="1">
      <c r="A99" s="84">
        <v>89</v>
      </c>
      <c r="B99" s="72" t="s">
        <v>414</v>
      </c>
      <c r="C99" s="118">
        <v>23</v>
      </c>
      <c r="D99" s="29" t="s">
        <v>15</v>
      </c>
      <c r="E99" s="96"/>
      <c r="F99" s="96"/>
      <c r="G99" s="88"/>
      <c r="H99" s="89"/>
      <c r="I99" s="89"/>
      <c r="J99" s="88"/>
      <c r="K99" s="97">
        <v>0</v>
      </c>
      <c r="L99" s="87">
        <f t="shared" si="34"/>
        <v>0</v>
      </c>
      <c r="M99" s="90">
        <f t="shared" si="29"/>
        <v>0</v>
      </c>
      <c r="N99" s="90">
        <f t="shared" si="31"/>
        <v>0</v>
      </c>
      <c r="O99" s="90">
        <f t="shared" si="30"/>
        <v>0</v>
      </c>
    </row>
    <row r="100" spans="1:15" s="6" customFormat="1" ht="12.75" customHeight="1">
      <c r="A100" s="84">
        <f t="shared" si="32"/>
        <v>90</v>
      </c>
      <c r="B100" s="72" t="s">
        <v>767</v>
      </c>
      <c r="C100" s="118">
        <v>48</v>
      </c>
      <c r="D100" s="29" t="s">
        <v>15</v>
      </c>
      <c r="E100" s="96"/>
      <c r="F100" s="96"/>
      <c r="G100" s="88"/>
      <c r="H100" s="89"/>
      <c r="I100" s="89"/>
      <c r="J100" s="88"/>
      <c r="K100" s="97">
        <v>0</v>
      </c>
      <c r="L100" s="87">
        <f t="shared" si="34"/>
        <v>0</v>
      </c>
      <c r="M100" s="90">
        <f t="shared" si="29"/>
        <v>0</v>
      </c>
      <c r="N100" s="90">
        <f t="shared" si="31"/>
        <v>0</v>
      </c>
      <c r="O100" s="90">
        <f t="shared" si="30"/>
        <v>0</v>
      </c>
    </row>
    <row r="101" spans="1:15" s="6" customFormat="1" ht="12.75" customHeight="1">
      <c r="A101" s="84">
        <f t="shared" si="32"/>
        <v>91</v>
      </c>
      <c r="B101" s="72" t="s">
        <v>415</v>
      </c>
      <c r="C101" s="118">
        <v>70</v>
      </c>
      <c r="D101" s="29" t="s">
        <v>15</v>
      </c>
      <c r="E101" s="96"/>
      <c r="F101" s="96"/>
      <c r="G101" s="88"/>
      <c r="H101" s="89"/>
      <c r="I101" s="89"/>
      <c r="J101" s="88"/>
      <c r="K101" s="97">
        <v>0</v>
      </c>
      <c r="L101" s="87">
        <f t="shared" si="34"/>
        <v>0</v>
      </c>
      <c r="M101" s="90">
        <f t="shared" si="29"/>
        <v>0</v>
      </c>
      <c r="N101" s="90">
        <f t="shared" si="31"/>
        <v>0</v>
      </c>
      <c r="O101" s="90">
        <f t="shared" si="30"/>
        <v>0</v>
      </c>
    </row>
    <row r="102" spans="1:15" s="6" customFormat="1" ht="12.75" customHeight="1">
      <c r="A102" s="84">
        <v>92</v>
      </c>
      <c r="B102" s="72" t="s">
        <v>416</v>
      </c>
      <c r="C102" s="118">
        <v>140</v>
      </c>
      <c r="D102" s="26" t="s">
        <v>72</v>
      </c>
      <c r="E102" s="96"/>
      <c r="F102" s="96"/>
      <c r="G102" s="88"/>
      <c r="H102" s="89"/>
      <c r="I102" s="89"/>
      <c r="J102" s="88"/>
      <c r="K102" s="97">
        <v>0</v>
      </c>
      <c r="L102" s="87">
        <f t="shared" ref="L102:L135" si="35">PRODUCT(K102,1.085)</f>
        <v>0</v>
      </c>
      <c r="M102" s="90">
        <f t="shared" si="29"/>
        <v>0</v>
      </c>
      <c r="N102" s="90">
        <f t="shared" si="31"/>
        <v>0</v>
      </c>
      <c r="O102" s="90">
        <f t="shared" si="30"/>
        <v>0</v>
      </c>
    </row>
    <row r="103" spans="1:15" s="6" customFormat="1" ht="12.75" customHeight="1">
      <c r="A103" s="84">
        <f t="shared" si="32"/>
        <v>93</v>
      </c>
      <c r="B103" s="72" t="s">
        <v>491</v>
      </c>
      <c r="C103" s="118">
        <v>48</v>
      </c>
      <c r="D103" s="26" t="s">
        <v>72</v>
      </c>
      <c r="E103" s="96"/>
      <c r="F103" s="96"/>
      <c r="G103" s="88"/>
      <c r="H103" s="89"/>
      <c r="I103" s="89"/>
      <c r="J103" s="88"/>
      <c r="K103" s="97">
        <v>0</v>
      </c>
      <c r="L103" s="87">
        <f t="shared" si="35"/>
        <v>0</v>
      </c>
      <c r="M103" s="90">
        <f t="shared" si="29"/>
        <v>0</v>
      </c>
      <c r="N103" s="90">
        <f t="shared" si="31"/>
        <v>0</v>
      </c>
      <c r="O103" s="90">
        <f t="shared" si="30"/>
        <v>0</v>
      </c>
    </row>
    <row r="104" spans="1:15" s="12" customFormat="1" ht="12.75" customHeight="1">
      <c r="A104" s="84">
        <f t="shared" si="32"/>
        <v>94</v>
      </c>
      <c r="B104" s="72" t="s">
        <v>42</v>
      </c>
      <c r="C104" s="118">
        <v>69</v>
      </c>
      <c r="D104" s="26" t="s">
        <v>72</v>
      </c>
      <c r="E104" s="96"/>
      <c r="F104" s="96"/>
      <c r="G104" s="98"/>
      <c r="H104" s="112"/>
      <c r="I104" s="112"/>
      <c r="J104" s="98"/>
      <c r="K104" s="97">
        <v>0</v>
      </c>
      <c r="L104" s="87">
        <f t="shared" si="35"/>
        <v>0</v>
      </c>
      <c r="M104" s="90">
        <f t="shared" si="29"/>
        <v>0</v>
      </c>
      <c r="N104" s="90">
        <f t="shared" si="31"/>
        <v>0</v>
      </c>
      <c r="O104" s="90">
        <f t="shared" si="30"/>
        <v>0</v>
      </c>
    </row>
    <row r="105" spans="1:15" s="12" customFormat="1" ht="12.75" customHeight="1">
      <c r="A105" s="84">
        <f t="shared" si="32"/>
        <v>95</v>
      </c>
      <c r="B105" s="72" t="s">
        <v>43</v>
      </c>
      <c r="C105" s="118">
        <v>20</v>
      </c>
      <c r="D105" s="26" t="s">
        <v>72</v>
      </c>
      <c r="E105" s="96"/>
      <c r="F105" s="96"/>
      <c r="G105" s="98"/>
      <c r="H105" s="112"/>
      <c r="I105" s="112"/>
      <c r="J105" s="98"/>
      <c r="K105" s="97">
        <v>0</v>
      </c>
      <c r="L105" s="87">
        <f t="shared" si="35"/>
        <v>0</v>
      </c>
      <c r="M105" s="90">
        <f t="shared" si="29"/>
        <v>0</v>
      </c>
      <c r="N105" s="90">
        <f t="shared" si="31"/>
        <v>0</v>
      </c>
      <c r="O105" s="90">
        <f t="shared" si="30"/>
        <v>0</v>
      </c>
    </row>
    <row r="106" spans="1:15" s="12" customFormat="1" ht="12.75" customHeight="1">
      <c r="A106" s="84">
        <f t="shared" si="32"/>
        <v>96</v>
      </c>
      <c r="B106" s="72" t="s">
        <v>76</v>
      </c>
      <c r="C106" s="118">
        <v>110</v>
      </c>
      <c r="D106" s="26" t="s">
        <v>72</v>
      </c>
      <c r="E106" s="96"/>
      <c r="F106" s="96"/>
      <c r="G106" s="98"/>
      <c r="H106" s="112"/>
      <c r="I106" s="112"/>
      <c r="J106" s="98"/>
      <c r="K106" s="97">
        <v>0</v>
      </c>
      <c r="L106" s="87">
        <f t="shared" si="35"/>
        <v>0</v>
      </c>
      <c r="M106" s="90">
        <f t="shared" si="29"/>
        <v>0</v>
      </c>
      <c r="N106" s="90">
        <f t="shared" si="31"/>
        <v>0</v>
      </c>
      <c r="O106" s="90">
        <f t="shared" si="30"/>
        <v>0</v>
      </c>
    </row>
    <row r="107" spans="1:15" s="12" customFormat="1" ht="12.75" customHeight="1">
      <c r="A107" s="84">
        <f t="shared" si="32"/>
        <v>97</v>
      </c>
      <c r="B107" s="72" t="s">
        <v>417</v>
      </c>
      <c r="C107" s="118">
        <v>80</v>
      </c>
      <c r="D107" s="26" t="s">
        <v>72</v>
      </c>
      <c r="E107" s="96"/>
      <c r="F107" s="96"/>
      <c r="G107" s="98"/>
      <c r="H107" s="112"/>
      <c r="I107" s="112"/>
      <c r="J107" s="98"/>
      <c r="K107" s="97">
        <v>0</v>
      </c>
      <c r="L107" s="87">
        <f t="shared" si="35"/>
        <v>0</v>
      </c>
      <c r="M107" s="90">
        <f t="shared" si="29"/>
        <v>0</v>
      </c>
      <c r="N107" s="90">
        <f t="shared" si="31"/>
        <v>0</v>
      </c>
      <c r="O107" s="90">
        <f t="shared" si="30"/>
        <v>0</v>
      </c>
    </row>
    <row r="108" spans="1:15" s="6" customFormat="1" ht="12.75" customHeight="1">
      <c r="A108" s="84">
        <f t="shared" si="32"/>
        <v>98</v>
      </c>
      <c r="B108" s="72" t="s">
        <v>418</v>
      </c>
      <c r="C108" s="118">
        <v>60</v>
      </c>
      <c r="D108" s="26" t="s">
        <v>72</v>
      </c>
      <c r="E108" s="96"/>
      <c r="F108" s="96"/>
      <c r="G108" s="88"/>
      <c r="H108" s="89"/>
      <c r="I108" s="89"/>
      <c r="J108" s="88"/>
      <c r="K108" s="97">
        <v>0</v>
      </c>
      <c r="L108" s="87">
        <f t="shared" si="35"/>
        <v>0</v>
      </c>
      <c r="M108" s="90">
        <f t="shared" si="29"/>
        <v>0</v>
      </c>
      <c r="N108" s="90">
        <f t="shared" si="31"/>
        <v>0</v>
      </c>
      <c r="O108" s="90">
        <f t="shared" si="30"/>
        <v>0</v>
      </c>
    </row>
    <row r="109" spans="1:15" s="6" customFormat="1" ht="12.75" customHeight="1">
      <c r="A109" s="84">
        <f t="shared" si="32"/>
        <v>99</v>
      </c>
      <c r="B109" s="72" t="s">
        <v>44</v>
      </c>
      <c r="C109" s="118">
        <v>3</v>
      </c>
      <c r="D109" s="26" t="s">
        <v>72</v>
      </c>
      <c r="E109" s="96"/>
      <c r="F109" s="96"/>
      <c r="G109" s="88"/>
      <c r="H109" s="89"/>
      <c r="I109" s="89"/>
      <c r="J109" s="88"/>
      <c r="K109" s="97">
        <v>0</v>
      </c>
      <c r="L109" s="87">
        <f t="shared" si="35"/>
        <v>0</v>
      </c>
      <c r="M109" s="90">
        <f t="shared" si="29"/>
        <v>0</v>
      </c>
      <c r="N109" s="90">
        <f t="shared" si="31"/>
        <v>0</v>
      </c>
      <c r="O109" s="90">
        <f t="shared" si="30"/>
        <v>0</v>
      </c>
    </row>
    <row r="110" spans="1:15" s="6" customFormat="1" ht="12.75" customHeight="1">
      <c r="A110" s="84">
        <f t="shared" si="32"/>
        <v>100</v>
      </c>
      <c r="B110" s="72" t="s">
        <v>419</v>
      </c>
      <c r="C110" s="118">
        <v>6</v>
      </c>
      <c r="D110" s="26" t="s">
        <v>72</v>
      </c>
      <c r="E110" s="96"/>
      <c r="F110" s="96"/>
      <c r="G110" s="88"/>
      <c r="H110" s="89"/>
      <c r="I110" s="89"/>
      <c r="J110" s="88"/>
      <c r="K110" s="97">
        <v>0</v>
      </c>
      <c r="L110" s="87">
        <f t="shared" si="35"/>
        <v>0</v>
      </c>
      <c r="M110" s="90">
        <f t="shared" si="29"/>
        <v>0</v>
      </c>
      <c r="N110" s="90">
        <f t="shared" si="31"/>
        <v>0</v>
      </c>
      <c r="O110" s="90">
        <f t="shared" si="30"/>
        <v>0</v>
      </c>
    </row>
    <row r="111" spans="1:15" s="6" customFormat="1" ht="12.75" customHeight="1">
      <c r="A111" s="84">
        <f t="shared" si="32"/>
        <v>101</v>
      </c>
      <c r="B111" s="72" t="s">
        <v>420</v>
      </c>
      <c r="C111" s="118">
        <v>66</v>
      </c>
      <c r="D111" s="26" t="s">
        <v>72</v>
      </c>
      <c r="E111" s="96"/>
      <c r="F111" s="96"/>
      <c r="G111" s="88"/>
      <c r="H111" s="89"/>
      <c r="I111" s="89"/>
      <c r="J111" s="88"/>
      <c r="K111" s="97">
        <v>0</v>
      </c>
      <c r="L111" s="87">
        <f t="shared" si="35"/>
        <v>0</v>
      </c>
      <c r="M111" s="90">
        <f t="shared" si="29"/>
        <v>0</v>
      </c>
      <c r="N111" s="90">
        <f t="shared" si="31"/>
        <v>0</v>
      </c>
      <c r="O111" s="90">
        <f t="shared" si="30"/>
        <v>0</v>
      </c>
    </row>
    <row r="112" spans="1:15" s="6" customFormat="1" ht="12.75" customHeight="1">
      <c r="A112" s="84">
        <f t="shared" si="32"/>
        <v>102</v>
      </c>
      <c r="B112" s="72" t="s">
        <v>421</v>
      </c>
      <c r="C112" s="118">
        <v>1736</v>
      </c>
      <c r="D112" s="26" t="s">
        <v>72</v>
      </c>
      <c r="E112" s="96"/>
      <c r="F112" s="96"/>
      <c r="G112" s="88"/>
      <c r="H112" s="89"/>
      <c r="I112" s="89"/>
      <c r="J112" s="88"/>
      <c r="K112" s="97">
        <v>0</v>
      </c>
      <c r="L112" s="87">
        <f t="shared" si="35"/>
        <v>0</v>
      </c>
      <c r="M112" s="90">
        <f t="shared" si="29"/>
        <v>0</v>
      </c>
      <c r="N112" s="90">
        <f t="shared" si="31"/>
        <v>0</v>
      </c>
      <c r="O112" s="90">
        <f t="shared" si="30"/>
        <v>0</v>
      </c>
    </row>
    <row r="113" spans="1:15" s="6" customFormat="1" ht="12.75" customHeight="1">
      <c r="A113" s="84">
        <f t="shared" si="32"/>
        <v>103</v>
      </c>
      <c r="B113" s="72" t="s">
        <v>73</v>
      </c>
      <c r="C113" s="118">
        <v>12</v>
      </c>
      <c r="D113" s="26" t="s">
        <v>72</v>
      </c>
      <c r="E113" s="96"/>
      <c r="F113" s="96"/>
      <c r="G113" s="88"/>
      <c r="H113" s="89"/>
      <c r="I113" s="89"/>
      <c r="J113" s="88"/>
      <c r="K113" s="97">
        <v>0</v>
      </c>
      <c r="L113" s="87">
        <f t="shared" si="35"/>
        <v>0</v>
      </c>
      <c r="M113" s="90">
        <f t="shared" si="29"/>
        <v>0</v>
      </c>
      <c r="N113" s="90">
        <f t="shared" si="31"/>
        <v>0</v>
      </c>
      <c r="O113" s="90">
        <f t="shared" si="30"/>
        <v>0</v>
      </c>
    </row>
    <row r="114" spans="1:15" s="6" customFormat="1" ht="12.75" customHeight="1">
      <c r="A114" s="84">
        <f t="shared" si="32"/>
        <v>104</v>
      </c>
      <c r="B114" s="72" t="s">
        <v>74</v>
      </c>
      <c r="C114" s="118">
        <v>12</v>
      </c>
      <c r="D114" s="26" t="s">
        <v>72</v>
      </c>
      <c r="E114" s="96"/>
      <c r="F114" s="96"/>
      <c r="G114" s="88"/>
      <c r="H114" s="89"/>
      <c r="I114" s="89"/>
      <c r="J114" s="88"/>
      <c r="K114" s="97">
        <v>0</v>
      </c>
      <c r="L114" s="87">
        <f t="shared" si="35"/>
        <v>0</v>
      </c>
      <c r="M114" s="90">
        <f t="shared" si="29"/>
        <v>0</v>
      </c>
      <c r="N114" s="90">
        <f t="shared" si="31"/>
        <v>0</v>
      </c>
      <c r="O114" s="90">
        <f t="shared" si="30"/>
        <v>0</v>
      </c>
    </row>
    <row r="115" spans="1:15" s="6" customFormat="1" ht="12.75" customHeight="1">
      <c r="A115" s="84">
        <f t="shared" si="32"/>
        <v>105</v>
      </c>
      <c r="B115" s="72" t="s">
        <v>422</v>
      </c>
      <c r="C115" s="118">
        <v>12</v>
      </c>
      <c r="D115" s="26" t="s">
        <v>72</v>
      </c>
      <c r="E115" s="96"/>
      <c r="F115" s="96"/>
      <c r="G115" s="88"/>
      <c r="H115" s="89"/>
      <c r="I115" s="89"/>
      <c r="J115" s="88"/>
      <c r="K115" s="97">
        <v>0</v>
      </c>
      <c r="L115" s="87">
        <f t="shared" si="35"/>
        <v>0</v>
      </c>
      <c r="M115" s="90">
        <f t="shared" si="29"/>
        <v>0</v>
      </c>
      <c r="N115" s="90">
        <f t="shared" si="31"/>
        <v>0</v>
      </c>
      <c r="O115" s="90">
        <f t="shared" si="30"/>
        <v>0</v>
      </c>
    </row>
    <row r="116" spans="1:15" s="6" customFormat="1" ht="12.75" customHeight="1">
      <c r="A116" s="84">
        <f t="shared" si="32"/>
        <v>106</v>
      </c>
      <c r="B116" s="72" t="s">
        <v>75</v>
      </c>
      <c r="C116" s="118">
        <v>12</v>
      </c>
      <c r="D116" s="26" t="s">
        <v>72</v>
      </c>
      <c r="E116" s="96"/>
      <c r="F116" s="96"/>
      <c r="G116" s="88"/>
      <c r="H116" s="89"/>
      <c r="I116" s="89"/>
      <c r="J116" s="88"/>
      <c r="K116" s="97">
        <v>0</v>
      </c>
      <c r="L116" s="87">
        <f t="shared" si="35"/>
        <v>0</v>
      </c>
      <c r="M116" s="90">
        <f t="shared" si="29"/>
        <v>0</v>
      </c>
      <c r="N116" s="90">
        <f t="shared" si="31"/>
        <v>0</v>
      </c>
      <c r="O116" s="90">
        <f t="shared" si="30"/>
        <v>0</v>
      </c>
    </row>
    <row r="117" spans="1:15" s="12" customFormat="1" ht="12.75" customHeight="1">
      <c r="A117" s="84">
        <v>107</v>
      </c>
      <c r="B117" s="72" t="s">
        <v>959</v>
      </c>
      <c r="C117" s="118">
        <v>5</v>
      </c>
      <c r="D117" s="26" t="s">
        <v>68</v>
      </c>
      <c r="E117" s="96"/>
      <c r="F117" s="96"/>
      <c r="G117" s="98"/>
      <c r="H117" s="89"/>
      <c r="I117" s="89"/>
      <c r="J117" s="98"/>
      <c r="K117" s="97">
        <v>0</v>
      </c>
      <c r="L117" s="87">
        <f>PRODUCT(K117,1.085)</f>
        <v>0</v>
      </c>
      <c r="M117" s="90">
        <f>PRODUCT(B117,K117)</f>
        <v>0</v>
      </c>
      <c r="N117" s="90">
        <f>PRODUCT(C117,L117)</f>
        <v>0</v>
      </c>
      <c r="O117" s="90">
        <f>PRODUCT(D117,M117)</f>
        <v>0</v>
      </c>
    </row>
    <row r="118" spans="1:15" s="6" customFormat="1" ht="12.75" customHeight="1">
      <c r="A118" s="84">
        <v>108</v>
      </c>
      <c r="B118" s="72" t="s">
        <v>787</v>
      </c>
      <c r="C118" s="118">
        <v>12</v>
      </c>
      <c r="D118" s="26" t="s">
        <v>72</v>
      </c>
      <c r="E118" s="96"/>
      <c r="F118" s="96"/>
      <c r="G118" s="88"/>
      <c r="H118" s="89"/>
      <c r="I118" s="89"/>
      <c r="J118" s="88"/>
      <c r="K118" s="97">
        <v>0</v>
      </c>
      <c r="L118" s="87">
        <f t="shared" si="35"/>
        <v>0</v>
      </c>
      <c r="M118" s="90">
        <f t="shared" si="29"/>
        <v>0</v>
      </c>
      <c r="N118" s="90">
        <f t="shared" si="31"/>
        <v>0</v>
      </c>
      <c r="O118" s="90">
        <f t="shared" si="30"/>
        <v>0</v>
      </c>
    </row>
    <row r="119" spans="1:15" s="6" customFormat="1" ht="12.75" customHeight="1">
      <c r="A119" s="84">
        <f t="shared" si="32"/>
        <v>109</v>
      </c>
      <c r="B119" s="72" t="s">
        <v>45</v>
      </c>
      <c r="C119" s="118">
        <v>24</v>
      </c>
      <c r="D119" s="26" t="s">
        <v>72</v>
      </c>
      <c r="E119" s="96"/>
      <c r="F119" s="96"/>
      <c r="G119" s="88"/>
      <c r="H119" s="89"/>
      <c r="I119" s="89"/>
      <c r="J119" s="88"/>
      <c r="K119" s="97">
        <v>0</v>
      </c>
      <c r="L119" s="87">
        <f t="shared" si="35"/>
        <v>0</v>
      </c>
      <c r="M119" s="90">
        <f t="shared" si="29"/>
        <v>0</v>
      </c>
      <c r="N119" s="90">
        <f t="shared" si="31"/>
        <v>0</v>
      </c>
      <c r="O119" s="90">
        <f t="shared" si="30"/>
        <v>0</v>
      </c>
    </row>
    <row r="120" spans="1:15" s="6" customFormat="1" ht="12.75" customHeight="1">
      <c r="A120" s="84">
        <f t="shared" si="32"/>
        <v>110</v>
      </c>
      <c r="B120" s="72" t="s">
        <v>46</v>
      </c>
      <c r="C120" s="118">
        <v>48</v>
      </c>
      <c r="D120" s="26" t="s">
        <v>72</v>
      </c>
      <c r="E120" s="96"/>
      <c r="F120" s="96"/>
      <c r="G120" s="88"/>
      <c r="H120" s="89"/>
      <c r="I120" s="89"/>
      <c r="J120" s="88"/>
      <c r="K120" s="97">
        <v>0</v>
      </c>
      <c r="L120" s="87">
        <f t="shared" si="35"/>
        <v>0</v>
      </c>
      <c r="M120" s="90">
        <f t="shared" si="29"/>
        <v>0</v>
      </c>
      <c r="N120" s="90">
        <f t="shared" si="31"/>
        <v>0</v>
      </c>
      <c r="O120" s="90">
        <f t="shared" si="30"/>
        <v>0</v>
      </c>
    </row>
    <row r="121" spans="1:15" s="6" customFormat="1" ht="12.75" customHeight="1">
      <c r="A121" s="84">
        <f t="shared" si="32"/>
        <v>111</v>
      </c>
      <c r="B121" s="72" t="s">
        <v>47</v>
      </c>
      <c r="C121" s="118">
        <v>120</v>
      </c>
      <c r="D121" s="26" t="s">
        <v>72</v>
      </c>
      <c r="E121" s="96"/>
      <c r="F121" s="96"/>
      <c r="G121" s="88"/>
      <c r="H121" s="89"/>
      <c r="I121" s="89"/>
      <c r="J121" s="88"/>
      <c r="K121" s="97">
        <v>0</v>
      </c>
      <c r="L121" s="87">
        <f t="shared" si="35"/>
        <v>0</v>
      </c>
      <c r="M121" s="90">
        <f t="shared" si="29"/>
        <v>0</v>
      </c>
      <c r="N121" s="90">
        <f t="shared" si="31"/>
        <v>0</v>
      </c>
      <c r="O121" s="90">
        <f t="shared" si="30"/>
        <v>0</v>
      </c>
    </row>
    <row r="122" spans="1:15" s="6" customFormat="1" ht="12.75" customHeight="1">
      <c r="A122" s="84">
        <f t="shared" si="32"/>
        <v>112</v>
      </c>
      <c r="B122" s="72" t="s">
        <v>48</v>
      </c>
      <c r="C122" s="118">
        <v>96</v>
      </c>
      <c r="D122" s="26" t="s">
        <v>72</v>
      </c>
      <c r="E122" s="96"/>
      <c r="F122" s="96"/>
      <c r="G122" s="88"/>
      <c r="H122" s="89"/>
      <c r="I122" s="89"/>
      <c r="J122" s="88"/>
      <c r="K122" s="97">
        <v>0</v>
      </c>
      <c r="L122" s="87">
        <f t="shared" si="35"/>
        <v>0</v>
      </c>
      <c r="M122" s="90">
        <f t="shared" si="29"/>
        <v>0</v>
      </c>
      <c r="N122" s="90">
        <f t="shared" si="31"/>
        <v>0</v>
      </c>
      <c r="O122" s="90">
        <f t="shared" si="30"/>
        <v>0</v>
      </c>
    </row>
    <row r="123" spans="1:15" s="6" customFormat="1" ht="12.75" customHeight="1">
      <c r="A123" s="84">
        <f t="shared" si="32"/>
        <v>113</v>
      </c>
      <c r="B123" s="72" t="s">
        <v>423</v>
      </c>
      <c r="C123" s="118">
        <v>50</v>
      </c>
      <c r="D123" s="26" t="s">
        <v>72</v>
      </c>
      <c r="E123" s="96"/>
      <c r="F123" s="96"/>
      <c r="G123" s="88"/>
      <c r="H123" s="89"/>
      <c r="I123" s="89"/>
      <c r="J123" s="88"/>
      <c r="K123" s="97">
        <v>0</v>
      </c>
      <c r="L123" s="87">
        <f t="shared" si="35"/>
        <v>0</v>
      </c>
      <c r="M123" s="90">
        <f t="shared" si="29"/>
        <v>0</v>
      </c>
      <c r="N123" s="90">
        <f t="shared" si="31"/>
        <v>0</v>
      </c>
      <c r="O123" s="90">
        <f t="shared" si="30"/>
        <v>0</v>
      </c>
    </row>
    <row r="124" spans="1:15" s="6" customFormat="1" ht="12.75" customHeight="1">
      <c r="A124" s="84">
        <f t="shared" si="32"/>
        <v>114</v>
      </c>
      <c r="B124" s="72" t="s">
        <v>49</v>
      </c>
      <c r="C124" s="118">
        <v>54</v>
      </c>
      <c r="D124" s="26" t="s">
        <v>68</v>
      </c>
      <c r="E124" s="96"/>
      <c r="F124" s="96"/>
      <c r="G124" s="88"/>
      <c r="H124" s="89"/>
      <c r="I124" s="89"/>
      <c r="J124" s="88"/>
      <c r="K124" s="97">
        <v>0</v>
      </c>
      <c r="L124" s="87">
        <f t="shared" si="35"/>
        <v>0</v>
      </c>
      <c r="M124" s="90">
        <f t="shared" si="29"/>
        <v>0</v>
      </c>
      <c r="N124" s="90">
        <f t="shared" si="31"/>
        <v>0</v>
      </c>
      <c r="O124" s="90">
        <f t="shared" si="30"/>
        <v>0</v>
      </c>
    </row>
    <row r="125" spans="1:15" s="6" customFormat="1" ht="12.75" customHeight="1">
      <c r="A125" s="84">
        <f t="shared" si="32"/>
        <v>115</v>
      </c>
      <c r="B125" s="72" t="s">
        <v>50</v>
      </c>
      <c r="C125" s="118">
        <v>95</v>
      </c>
      <c r="D125" s="26" t="s">
        <v>72</v>
      </c>
      <c r="E125" s="96"/>
      <c r="F125" s="96"/>
      <c r="G125" s="88"/>
      <c r="H125" s="89"/>
      <c r="I125" s="89"/>
      <c r="J125" s="88"/>
      <c r="K125" s="97">
        <v>0</v>
      </c>
      <c r="L125" s="87">
        <f t="shared" si="35"/>
        <v>0</v>
      </c>
      <c r="M125" s="90">
        <f t="shared" si="29"/>
        <v>0</v>
      </c>
      <c r="N125" s="90">
        <f t="shared" si="31"/>
        <v>0</v>
      </c>
      <c r="O125" s="90">
        <f t="shared" si="30"/>
        <v>0</v>
      </c>
    </row>
    <row r="126" spans="1:15" s="6" customFormat="1" ht="12.75" customHeight="1">
      <c r="A126" s="84">
        <f t="shared" si="32"/>
        <v>116</v>
      </c>
      <c r="B126" s="72" t="s">
        <v>961</v>
      </c>
      <c r="C126" s="118">
        <v>10000</v>
      </c>
      <c r="D126" s="26" t="s">
        <v>72</v>
      </c>
      <c r="E126" s="96"/>
      <c r="F126" s="96"/>
      <c r="G126" s="88"/>
      <c r="H126" s="89"/>
      <c r="I126" s="89"/>
      <c r="J126" s="88"/>
      <c r="K126" s="97">
        <v>0</v>
      </c>
      <c r="L126" s="87">
        <f t="shared" si="35"/>
        <v>0</v>
      </c>
      <c r="M126" s="90">
        <f t="shared" si="29"/>
        <v>0</v>
      </c>
      <c r="N126" s="90">
        <f t="shared" si="31"/>
        <v>0</v>
      </c>
      <c r="O126" s="90">
        <f t="shared" si="30"/>
        <v>0</v>
      </c>
    </row>
    <row r="127" spans="1:15" s="6" customFormat="1" ht="12.75" customHeight="1">
      <c r="A127" s="84">
        <f t="shared" si="32"/>
        <v>117</v>
      </c>
      <c r="B127" s="72" t="s">
        <v>962</v>
      </c>
      <c r="C127" s="118">
        <v>12</v>
      </c>
      <c r="D127" s="26" t="s">
        <v>72</v>
      </c>
      <c r="E127" s="96"/>
      <c r="F127" s="96"/>
      <c r="G127" s="88"/>
      <c r="H127" s="89"/>
      <c r="I127" s="89"/>
      <c r="J127" s="88"/>
      <c r="K127" s="97">
        <v>0</v>
      </c>
      <c r="L127" s="87">
        <f t="shared" si="35"/>
        <v>0</v>
      </c>
      <c r="M127" s="90">
        <f t="shared" si="29"/>
        <v>0</v>
      </c>
      <c r="N127" s="90">
        <f t="shared" si="31"/>
        <v>0</v>
      </c>
      <c r="O127" s="90">
        <f t="shared" si="30"/>
        <v>0</v>
      </c>
    </row>
    <row r="128" spans="1:15" s="6" customFormat="1" ht="12.75" customHeight="1">
      <c r="A128" s="84">
        <v>118</v>
      </c>
      <c r="B128" s="72" t="s">
        <v>960</v>
      </c>
      <c r="C128" s="118">
        <v>20</v>
      </c>
      <c r="D128" s="26" t="s">
        <v>72</v>
      </c>
      <c r="E128" s="96"/>
      <c r="F128" s="96"/>
      <c r="G128" s="88"/>
      <c r="H128" s="89"/>
      <c r="I128" s="89"/>
      <c r="J128" s="88"/>
      <c r="K128" s="97">
        <v>0</v>
      </c>
      <c r="L128" s="87">
        <f t="shared" ref="L128" si="36">PRODUCT(K128,1.085)</f>
        <v>0</v>
      </c>
      <c r="M128" s="90">
        <f t="shared" ref="M128" si="37">PRODUCT(B128,K128)</f>
        <v>0</v>
      </c>
      <c r="N128" s="90">
        <f t="shared" ref="N128" si="38">PRODUCT(C128,L128)</f>
        <v>0</v>
      </c>
      <c r="O128" s="90">
        <f t="shared" ref="O128" si="39">PRODUCT(D128,M128)</f>
        <v>0</v>
      </c>
    </row>
    <row r="129" spans="1:15" s="6" customFormat="1" ht="12.75" customHeight="1">
      <c r="A129" s="84">
        <v>119</v>
      </c>
      <c r="B129" s="72" t="s">
        <v>424</v>
      </c>
      <c r="C129" s="118">
        <v>12</v>
      </c>
      <c r="D129" s="26" t="s">
        <v>72</v>
      </c>
      <c r="E129" s="96"/>
      <c r="F129" s="96"/>
      <c r="G129" s="88"/>
      <c r="H129" s="89"/>
      <c r="I129" s="89"/>
      <c r="J129" s="88"/>
      <c r="K129" s="97">
        <v>0</v>
      </c>
      <c r="L129" s="87">
        <f t="shared" si="35"/>
        <v>0</v>
      </c>
      <c r="M129" s="90">
        <f t="shared" si="29"/>
        <v>0</v>
      </c>
      <c r="N129" s="90">
        <f t="shared" si="31"/>
        <v>0</v>
      </c>
      <c r="O129" s="90">
        <f t="shared" si="30"/>
        <v>0</v>
      </c>
    </row>
    <row r="130" spans="1:15" s="6" customFormat="1" ht="12.75" customHeight="1">
      <c r="A130" s="84">
        <f t="shared" si="32"/>
        <v>120</v>
      </c>
      <c r="B130" s="72" t="s">
        <v>51</v>
      </c>
      <c r="C130" s="118">
        <v>14</v>
      </c>
      <c r="D130" s="26" t="s">
        <v>72</v>
      </c>
      <c r="E130" s="96"/>
      <c r="F130" s="96"/>
      <c r="G130" s="88"/>
      <c r="H130" s="89"/>
      <c r="I130" s="89"/>
      <c r="J130" s="88"/>
      <c r="K130" s="97">
        <v>0</v>
      </c>
      <c r="L130" s="87">
        <f t="shared" si="35"/>
        <v>0</v>
      </c>
      <c r="M130" s="90">
        <f t="shared" si="29"/>
        <v>0</v>
      </c>
      <c r="N130" s="90">
        <f t="shared" si="31"/>
        <v>0</v>
      </c>
      <c r="O130" s="90">
        <f t="shared" si="30"/>
        <v>0</v>
      </c>
    </row>
    <row r="131" spans="1:15" s="6" customFormat="1" ht="12.75" customHeight="1">
      <c r="A131" s="84">
        <f t="shared" si="32"/>
        <v>121</v>
      </c>
      <c r="B131" s="72" t="s">
        <v>52</v>
      </c>
      <c r="C131" s="118">
        <v>50</v>
      </c>
      <c r="D131" s="26" t="s">
        <v>72</v>
      </c>
      <c r="E131" s="96"/>
      <c r="F131" s="96"/>
      <c r="G131" s="88"/>
      <c r="H131" s="89"/>
      <c r="I131" s="89"/>
      <c r="J131" s="88"/>
      <c r="K131" s="97">
        <v>0</v>
      </c>
      <c r="L131" s="87">
        <f t="shared" si="35"/>
        <v>0</v>
      </c>
      <c r="M131" s="90">
        <f t="shared" si="29"/>
        <v>0</v>
      </c>
      <c r="N131" s="90">
        <f t="shared" si="31"/>
        <v>0</v>
      </c>
      <c r="O131" s="90">
        <f t="shared" si="30"/>
        <v>0</v>
      </c>
    </row>
    <row r="132" spans="1:15" s="6" customFormat="1" ht="12.75" customHeight="1">
      <c r="A132" s="84">
        <f t="shared" si="32"/>
        <v>122</v>
      </c>
      <c r="B132" s="72" t="s">
        <v>769</v>
      </c>
      <c r="C132" s="118">
        <v>480</v>
      </c>
      <c r="D132" s="26" t="s">
        <v>72</v>
      </c>
      <c r="E132" s="96"/>
      <c r="F132" s="96"/>
      <c r="G132" s="88"/>
      <c r="H132" s="89"/>
      <c r="I132" s="89"/>
      <c r="J132" s="88"/>
      <c r="K132" s="97">
        <v>0</v>
      </c>
      <c r="L132" s="87">
        <f t="shared" si="35"/>
        <v>0</v>
      </c>
      <c r="M132" s="90">
        <f t="shared" si="29"/>
        <v>0</v>
      </c>
      <c r="N132" s="90">
        <f t="shared" si="31"/>
        <v>0</v>
      </c>
      <c r="O132" s="90">
        <f t="shared" si="30"/>
        <v>0</v>
      </c>
    </row>
    <row r="133" spans="1:15" s="6" customFormat="1" ht="12.75" customHeight="1">
      <c r="A133" s="84">
        <f t="shared" si="32"/>
        <v>123</v>
      </c>
      <c r="B133" s="72" t="s">
        <v>425</v>
      </c>
      <c r="C133" s="118">
        <v>420</v>
      </c>
      <c r="D133" s="26" t="s">
        <v>72</v>
      </c>
      <c r="E133" s="96"/>
      <c r="F133" s="96"/>
      <c r="G133" s="88"/>
      <c r="H133" s="89"/>
      <c r="I133" s="89"/>
      <c r="J133" s="88"/>
      <c r="K133" s="97">
        <v>0</v>
      </c>
      <c r="L133" s="87">
        <f t="shared" si="35"/>
        <v>0</v>
      </c>
      <c r="M133" s="90">
        <f t="shared" si="29"/>
        <v>0</v>
      </c>
      <c r="N133" s="90">
        <f t="shared" si="31"/>
        <v>0</v>
      </c>
      <c r="O133" s="90">
        <f t="shared" si="30"/>
        <v>0</v>
      </c>
    </row>
    <row r="134" spans="1:15" s="6" customFormat="1" ht="12.75" customHeight="1">
      <c r="A134" s="84">
        <f t="shared" si="32"/>
        <v>124</v>
      </c>
      <c r="B134" s="72" t="s">
        <v>426</v>
      </c>
      <c r="C134" s="118">
        <v>420</v>
      </c>
      <c r="D134" s="26" t="s">
        <v>72</v>
      </c>
      <c r="E134" s="96"/>
      <c r="F134" s="96"/>
      <c r="G134" s="88"/>
      <c r="H134" s="89"/>
      <c r="I134" s="89"/>
      <c r="J134" s="88"/>
      <c r="K134" s="97">
        <v>0</v>
      </c>
      <c r="L134" s="87">
        <f t="shared" si="35"/>
        <v>0</v>
      </c>
      <c r="M134" s="90">
        <f t="shared" si="29"/>
        <v>0</v>
      </c>
      <c r="N134" s="90">
        <f t="shared" si="31"/>
        <v>0</v>
      </c>
      <c r="O134" s="90">
        <f t="shared" si="30"/>
        <v>0</v>
      </c>
    </row>
    <row r="135" spans="1:15" s="6" customFormat="1" ht="12.75" customHeight="1">
      <c r="A135" s="84">
        <f t="shared" si="32"/>
        <v>125</v>
      </c>
      <c r="B135" s="72" t="s">
        <v>427</v>
      </c>
      <c r="C135" s="119">
        <v>600</v>
      </c>
      <c r="D135" s="29" t="s">
        <v>72</v>
      </c>
      <c r="E135" s="96"/>
      <c r="F135" s="96"/>
      <c r="G135" s="88"/>
      <c r="H135" s="89"/>
      <c r="I135" s="89"/>
      <c r="J135" s="88"/>
      <c r="K135" s="97">
        <v>0</v>
      </c>
      <c r="L135" s="87">
        <f t="shared" si="35"/>
        <v>0</v>
      </c>
      <c r="M135" s="90">
        <f t="shared" si="29"/>
        <v>0</v>
      </c>
      <c r="N135" s="90">
        <f t="shared" si="31"/>
        <v>0</v>
      </c>
      <c r="O135" s="90">
        <f t="shared" si="30"/>
        <v>0</v>
      </c>
    </row>
    <row r="136" spans="1:15" s="6" customFormat="1" ht="12.75" customHeight="1">
      <c r="A136" s="84">
        <f t="shared" si="32"/>
        <v>126</v>
      </c>
      <c r="B136" s="72" t="s">
        <v>428</v>
      </c>
      <c r="C136" s="118">
        <v>1209</v>
      </c>
      <c r="D136" s="29" t="s">
        <v>72</v>
      </c>
      <c r="E136" s="96"/>
      <c r="F136" s="96"/>
      <c r="G136" s="88"/>
      <c r="H136" s="89"/>
      <c r="I136" s="89"/>
      <c r="J136" s="88"/>
      <c r="K136" s="97">
        <v>0</v>
      </c>
      <c r="L136" s="87">
        <f>PRODUCT(K136,1.085)</f>
        <v>0</v>
      </c>
      <c r="M136" s="90">
        <f t="shared" si="29"/>
        <v>0</v>
      </c>
      <c r="N136" s="90">
        <f t="shared" si="31"/>
        <v>0</v>
      </c>
      <c r="O136" s="90">
        <f t="shared" si="30"/>
        <v>0</v>
      </c>
    </row>
    <row r="137" spans="1:15" s="6" customFormat="1" ht="12.75" customHeight="1">
      <c r="A137" s="84">
        <f t="shared" si="32"/>
        <v>127</v>
      </c>
      <c r="B137" s="72" t="s">
        <v>429</v>
      </c>
      <c r="C137" s="118">
        <v>750</v>
      </c>
      <c r="D137" s="29" t="s">
        <v>72</v>
      </c>
      <c r="E137" s="96"/>
      <c r="F137" s="96"/>
      <c r="G137" s="88"/>
      <c r="H137" s="89"/>
      <c r="I137" s="89"/>
      <c r="J137" s="88"/>
      <c r="K137" s="97">
        <v>0</v>
      </c>
      <c r="L137" s="87">
        <f t="shared" ref="L137:L154" si="40">PRODUCT(K137,1.085)</f>
        <v>0</v>
      </c>
      <c r="M137" s="90">
        <f t="shared" si="29"/>
        <v>0</v>
      </c>
      <c r="N137" s="90">
        <f t="shared" si="31"/>
        <v>0</v>
      </c>
      <c r="O137" s="90">
        <f t="shared" si="30"/>
        <v>0</v>
      </c>
    </row>
    <row r="138" spans="1:15" s="6" customFormat="1" ht="12.75" customHeight="1">
      <c r="A138" s="84">
        <f t="shared" si="32"/>
        <v>128</v>
      </c>
      <c r="B138" s="72" t="s">
        <v>430</v>
      </c>
      <c r="C138" s="118">
        <v>75</v>
      </c>
      <c r="D138" s="29" t="s">
        <v>72</v>
      </c>
      <c r="E138" s="96"/>
      <c r="F138" s="96"/>
      <c r="G138" s="88"/>
      <c r="H138" s="89"/>
      <c r="I138" s="89"/>
      <c r="J138" s="88"/>
      <c r="K138" s="97">
        <v>0</v>
      </c>
      <c r="L138" s="87">
        <f t="shared" si="40"/>
        <v>0</v>
      </c>
      <c r="M138" s="90">
        <f t="shared" si="29"/>
        <v>0</v>
      </c>
      <c r="N138" s="90">
        <f t="shared" si="31"/>
        <v>0</v>
      </c>
      <c r="O138" s="90">
        <f t="shared" si="30"/>
        <v>0</v>
      </c>
    </row>
    <row r="139" spans="1:15" s="6" customFormat="1" ht="12.75" customHeight="1">
      <c r="A139" s="84">
        <f t="shared" si="32"/>
        <v>129</v>
      </c>
      <c r="B139" s="72" t="s">
        <v>431</v>
      </c>
      <c r="C139" s="119">
        <v>7200</v>
      </c>
      <c r="D139" s="29" t="s">
        <v>72</v>
      </c>
      <c r="E139" s="96"/>
      <c r="F139" s="96"/>
      <c r="G139" s="88"/>
      <c r="H139" s="89"/>
      <c r="I139" s="89"/>
      <c r="J139" s="88"/>
      <c r="K139" s="97">
        <v>0</v>
      </c>
      <c r="L139" s="87">
        <f t="shared" si="40"/>
        <v>0</v>
      </c>
      <c r="M139" s="90">
        <f t="shared" si="29"/>
        <v>0</v>
      </c>
      <c r="N139" s="90">
        <f t="shared" si="31"/>
        <v>0</v>
      </c>
      <c r="O139" s="90">
        <f t="shared" si="30"/>
        <v>0</v>
      </c>
    </row>
    <row r="140" spans="1:15" s="6" customFormat="1" ht="12.75" customHeight="1">
      <c r="A140" s="84">
        <f t="shared" si="32"/>
        <v>130</v>
      </c>
      <c r="B140" s="72" t="s">
        <v>770</v>
      </c>
      <c r="C140" s="119">
        <v>75</v>
      </c>
      <c r="D140" s="29" t="s">
        <v>72</v>
      </c>
      <c r="E140" s="96"/>
      <c r="F140" s="96"/>
      <c r="G140" s="88"/>
      <c r="H140" s="89"/>
      <c r="I140" s="89"/>
      <c r="J140" s="88"/>
      <c r="K140" s="97">
        <v>0</v>
      </c>
      <c r="L140" s="87">
        <f t="shared" si="40"/>
        <v>0</v>
      </c>
      <c r="M140" s="90">
        <f t="shared" si="29"/>
        <v>0</v>
      </c>
      <c r="N140" s="90">
        <f t="shared" si="31"/>
        <v>0</v>
      </c>
      <c r="O140" s="90">
        <f t="shared" si="30"/>
        <v>0</v>
      </c>
    </row>
    <row r="141" spans="1:15" s="6" customFormat="1" ht="12.75" customHeight="1">
      <c r="A141" s="84">
        <f t="shared" si="32"/>
        <v>131</v>
      </c>
      <c r="B141" s="72" t="s">
        <v>771</v>
      </c>
      <c r="C141" s="119">
        <v>1200</v>
      </c>
      <c r="D141" s="29" t="s">
        <v>72</v>
      </c>
      <c r="E141" s="96"/>
      <c r="F141" s="96"/>
      <c r="G141" s="88"/>
      <c r="H141" s="89"/>
      <c r="I141" s="89"/>
      <c r="J141" s="88"/>
      <c r="K141" s="97">
        <v>0</v>
      </c>
      <c r="L141" s="87">
        <f t="shared" ref="L141" si="41">PRODUCT(K141,1.085)</f>
        <v>0</v>
      </c>
      <c r="M141" s="90">
        <f t="shared" ref="M141" si="42">PRODUCT(B141,K141)</f>
        <v>0</v>
      </c>
      <c r="N141" s="90">
        <f t="shared" ref="N141" si="43">PRODUCT(C141,L141)</f>
        <v>0</v>
      </c>
      <c r="O141" s="90">
        <f t="shared" ref="O141" si="44">PRODUCT(D141,M141)</f>
        <v>0</v>
      </c>
    </row>
    <row r="142" spans="1:15" s="123" customFormat="1" ht="12.75" customHeight="1">
      <c r="A142" s="84">
        <v>132</v>
      </c>
      <c r="B142" s="72" t="s">
        <v>432</v>
      </c>
      <c r="C142" s="119">
        <v>800</v>
      </c>
      <c r="D142" s="29" t="s">
        <v>72</v>
      </c>
      <c r="E142" s="96"/>
      <c r="F142" s="96"/>
      <c r="G142" s="88"/>
      <c r="H142" s="89"/>
      <c r="I142" s="89"/>
      <c r="J142" s="88"/>
      <c r="K142" s="97">
        <v>0</v>
      </c>
      <c r="L142" s="87">
        <f t="shared" si="40"/>
        <v>0</v>
      </c>
      <c r="M142" s="90">
        <f t="shared" si="29"/>
        <v>0</v>
      </c>
      <c r="N142" s="90">
        <f t="shared" si="31"/>
        <v>0</v>
      </c>
      <c r="O142" s="90">
        <f t="shared" si="30"/>
        <v>0</v>
      </c>
    </row>
    <row r="143" spans="1:15" s="123" customFormat="1" ht="12.75" customHeight="1">
      <c r="A143" s="84">
        <f t="shared" si="32"/>
        <v>133</v>
      </c>
      <c r="B143" s="72" t="s">
        <v>433</v>
      </c>
      <c r="C143" s="119">
        <v>75</v>
      </c>
      <c r="D143" s="29" t="s">
        <v>72</v>
      </c>
      <c r="E143" s="96"/>
      <c r="F143" s="96"/>
      <c r="G143" s="88"/>
      <c r="H143" s="89"/>
      <c r="I143" s="89"/>
      <c r="J143" s="88"/>
      <c r="K143" s="97">
        <v>0</v>
      </c>
      <c r="L143" s="87">
        <f t="shared" si="40"/>
        <v>0</v>
      </c>
      <c r="M143" s="90">
        <f t="shared" si="29"/>
        <v>0</v>
      </c>
      <c r="N143" s="90">
        <f t="shared" si="31"/>
        <v>0</v>
      </c>
      <c r="O143" s="90">
        <f t="shared" si="30"/>
        <v>0</v>
      </c>
    </row>
    <row r="144" spans="1:15" s="123" customFormat="1" ht="12.75" customHeight="1">
      <c r="A144" s="84">
        <v>134</v>
      </c>
      <c r="B144" s="72" t="s">
        <v>434</v>
      </c>
      <c r="C144" s="119">
        <v>76</v>
      </c>
      <c r="D144" s="29" t="s">
        <v>72</v>
      </c>
      <c r="E144" s="96"/>
      <c r="F144" s="96"/>
      <c r="G144" s="88"/>
      <c r="H144" s="89"/>
      <c r="I144" s="89"/>
      <c r="J144" s="88"/>
      <c r="K144" s="97">
        <v>0</v>
      </c>
      <c r="L144" s="87">
        <f t="shared" si="40"/>
        <v>0</v>
      </c>
      <c r="M144" s="90">
        <f t="shared" si="29"/>
        <v>0</v>
      </c>
      <c r="N144" s="90">
        <f t="shared" si="31"/>
        <v>0</v>
      </c>
      <c r="O144" s="90">
        <f t="shared" si="30"/>
        <v>0</v>
      </c>
    </row>
    <row r="145" spans="1:15" s="123" customFormat="1" ht="12.75" customHeight="1">
      <c r="A145" s="84">
        <f t="shared" si="32"/>
        <v>135</v>
      </c>
      <c r="B145" s="72" t="s">
        <v>435</v>
      </c>
      <c r="C145" s="119">
        <v>43</v>
      </c>
      <c r="D145" s="29" t="s">
        <v>72</v>
      </c>
      <c r="E145" s="96"/>
      <c r="F145" s="96"/>
      <c r="G145" s="88"/>
      <c r="H145" s="89"/>
      <c r="I145" s="89"/>
      <c r="J145" s="88"/>
      <c r="K145" s="97">
        <v>0</v>
      </c>
      <c r="L145" s="87">
        <f t="shared" si="40"/>
        <v>0</v>
      </c>
      <c r="M145" s="90">
        <f t="shared" si="29"/>
        <v>0</v>
      </c>
      <c r="N145" s="90">
        <f t="shared" si="31"/>
        <v>0</v>
      </c>
      <c r="O145" s="90">
        <f t="shared" si="30"/>
        <v>0</v>
      </c>
    </row>
    <row r="146" spans="1:15" s="123" customFormat="1" ht="12.75" customHeight="1">
      <c r="A146" s="84">
        <v>136</v>
      </c>
      <c r="B146" s="72" t="s">
        <v>436</v>
      </c>
      <c r="C146" s="119">
        <v>84</v>
      </c>
      <c r="D146" s="29" t="s">
        <v>72</v>
      </c>
      <c r="E146" s="96"/>
      <c r="F146" s="96"/>
      <c r="G146" s="88"/>
      <c r="H146" s="89"/>
      <c r="I146" s="89"/>
      <c r="J146" s="88"/>
      <c r="K146" s="97">
        <v>0</v>
      </c>
      <c r="L146" s="87">
        <f t="shared" si="40"/>
        <v>0</v>
      </c>
      <c r="M146" s="90">
        <f t="shared" si="29"/>
        <v>0</v>
      </c>
      <c r="N146" s="90">
        <f t="shared" si="31"/>
        <v>0</v>
      </c>
      <c r="O146" s="90">
        <f t="shared" si="30"/>
        <v>0</v>
      </c>
    </row>
    <row r="147" spans="1:15" s="123" customFormat="1" ht="12.75" customHeight="1">
      <c r="A147" s="84">
        <f t="shared" si="32"/>
        <v>137</v>
      </c>
      <c r="B147" s="72" t="s">
        <v>437</v>
      </c>
      <c r="C147" s="119">
        <v>45</v>
      </c>
      <c r="D147" s="29" t="s">
        <v>72</v>
      </c>
      <c r="E147" s="96"/>
      <c r="F147" s="96"/>
      <c r="G147" s="88"/>
      <c r="H147" s="89"/>
      <c r="I147" s="89"/>
      <c r="J147" s="88"/>
      <c r="K147" s="97">
        <v>0</v>
      </c>
      <c r="L147" s="87">
        <f t="shared" si="40"/>
        <v>0</v>
      </c>
      <c r="M147" s="90">
        <f t="shared" si="29"/>
        <v>0</v>
      </c>
      <c r="N147" s="90">
        <f t="shared" si="31"/>
        <v>0</v>
      </c>
      <c r="O147" s="90">
        <f t="shared" si="30"/>
        <v>0</v>
      </c>
    </row>
    <row r="148" spans="1:15" s="43" customFormat="1" ht="12.75" customHeight="1">
      <c r="A148" s="84">
        <v>138</v>
      </c>
      <c r="B148" s="72" t="s">
        <v>438</v>
      </c>
      <c r="C148" s="119">
        <v>73</v>
      </c>
      <c r="D148" s="29" t="s">
        <v>72</v>
      </c>
      <c r="E148" s="96"/>
      <c r="F148" s="96"/>
      <c r="G148" s="98"/>
      <c r="H148" s="112"/>
      <c r="I148" s="112"/>
      <c r="J148" s="98"/>
      <c r="K148" s="97">
        <v>0</v>
      </c>
      <c r="L148" s="87">
        <f t="shared" si="40"/>
        <v>0</v>
      </c>
      <c r="M148" s="90">
        <f t="shared" ref="M148:M187" si="45">PRODUCT(B148,K148)</f>
        <v>0</v>
      </c>
      <c r="N148" s="90">
        <f t="shared" ref="N148:N187" si="46">PRODUCT(C148,L148)</f>
        <v>0</v>
      </c>
      <c r="O148" s="90">
        <f t="shared" ref="O148:O187" si="47">PRODUCT(D148,M148)</f>
        <v>0</v>
      </c>
    </row>
    <row r="149" spans="1:15" s="43" customFormat="1" ht="12.75" customHeight="1">
      <c r="A149" s="84">
        <v>139</v>
      </c>
      <c r="B149" s="72" t="s">
        <v>439</v>
      </c>
      <c r="C149" s="119">
        <v>20</v>
      </c>
      <c r="D149" s="29" t="s">
        <v>72</v>
      </c>
      <c r="E149" s="96"/>
      <c r="F149" s="96"/>
      <c r="G149" s="98"/>
      <c r="H149" s="112"/>
      <c r="I149" s="112"/>
      <c r="J149" s="98"/>
      <c r="K149" s="97">
        <v>0</v>
      </c>
      <c r="L149" s="87">
        <f t="shared" si="40"/>
        <v>0</v>
      </c>
      <c r="M149" s="90">
        <f t="shared" si="45"/>
        <v>0</v>
      </c>
      <c r="N149" s="90">
        <f t="shared" si="46"/>
        <v>0</v>
      </c>
      <c r="O149" s="90">
        <f t="shared" si="47"/>
        <v>0</v>
      </c>
    </row>
    <row r="150" spans="1:15" s="43" customFormat="1" ht="12.75" customHeight="1">
      <c r="A150" s="84">
        <v>140</v>
      </c>
      <c r="B150" s="72" t="s">
        <v>440</v>
      </c>
      <c r="C150" s="119">
        <v>160</v>
      </c>
      <c r="D150" s="29" t="s">
        <v>68</v>
      </c>
      <c r="E150" s="96"/>
      <c r="F150" s="96"/>
      <c r="G150" s="98"/>
      <c r="H150" s="112"/>
      <c r="I150" s="112"/>
      <c r="J150" s="98"/>
      <c r="K150" s="97">
        <v>0</v>
      </c>
      <c r="L150" s="87">
        <f t="shared" si="40"/>
        <v>0</v>
      </c>
      <c r="M150" s="90">
        <f t="shared" si="45"/>
        <v>0</v>
      </c>
      <c r="N150" s="90">
        <f t="shared" si="46"/>
        <v>0</v>
      </c>
      <c r="O150" s="90">
        <f t="shared" si="47"/>
        <v>0</v>
      </c>
    </row>
    <row r="151" spans="1:15" s="43" customFormat="1" ht="12.75" customHeight="1">
      <c r="A151" s="84">
        <f t="shared" ref="A151:A188" si="48">A150+1</f>
        <v>141</v>
      </c>
      <c r="B151" s="72" t="s">
        <v>441</v>
      </c>
      <c r="C151" s="118">
        <v>29</v>
      </c>
      <c r="D151" s="29" t="s">
        <v>72</v>
      </c>
      <c r="E151" s="96"/>
      <c r="F151" s="96"/>
      <c r="G151" s="98"/>
      <c r="H151" s="112"/>
      <c r="I151" s="112"/>
      <c r="J151" s="98"/>
      <c r="K151" s="97">
        <v>0</v>
      </c>
      <c r="L151" s="87">
        <f t="shared" si="40"/>
        <v>0</v>
      </c>
      <c r="M151" s="90">
        <f t="shared" si="45"/>
        <v>0</v>
      </c>
      <c r="N151" s="90">
        <f t="shared" si="46"/>
        <v>0</v>
      </c>
      <c r="O151" s="90">
        <f t="shared" si="47"/>
        <v>0</v>
      </c>
    </row>
    <row r="152" spans="1:15" s="43" customFormat="1" ht="12.75" customHeight="1">
      <c r="A152" s="84">
        <v>142</v>
      </c>
      <c r="B152" s="72" t="s">
        <v>442</v>
      </c>
      <c r="C152" s="118">
        <v>20</v>
      </c>
      <c r="D152" s="29" t="s">
        <v>72</v>
      </c>
      <c r="E152" s="96"/>
      <c r="F152" s="96"/>
      <c r="G152" s="98"/>
      <c r="H152" s="112"/>
      <c r="I152" s="112"/>
      <c r="J152" s="98"/>
      <c r="K152" s="97">
        <v>0</v>
      </c>
      <c r="L152" s="87">
        <f t="shared" si="40"/>
        <v>0</v>
      </c>
      <c r="M152" s="90">
        <f t="shared" si="45"/>
        <v>0</v>
      </c>
      <c r="N152" s="90">
        <f t="shared" si="46"/>
        <v>0</v>
      </c>
      <c r="O152" s="90">
        <f t="shared" si="47"/>
        <v>0</v>
      </c>
    </row>
    <row r="153" spans="1:15" s="43" customFormat="1" ht="12.75" customHeight="1">
      <c r="A153" s="84">
        <v>143</v>
      </c>
      <c r="B153" s="72" t="s">
        <v>495</v>
      </c>
      <c r="C153" s="118">
        <v>10</v>
      </c>
      <c r="D153" s="26" t="s">
        <v>72</v>
      </c>
      <c r="E153" s="96"/>
      <c r="F153" s="96"/>
      <c r="G153" s="98"/>
      <c r="H153" s="89"/>
      <c r="I153" s="89"/>
      <c r="J153" s="98"/>
      <c r="K153" s="97">
        <v>0</v>
      </c>
      <c r="L153" s="87">
        <f>PRODUCT(K153,1.085)</f>
        <v>0</v>
      </c>
      <c r="M153" s="90">
        <f t="shared" ref="M153:O153" si="49">PRODUCT(B153,K153)</f>
        <v>0</v>
      </c>
      <c r="N153" s="90">
        <f t="shared" si="49"/>
        <v>0</v>
      </c>
      <c r="O153" s="90">
        <f t="shared" si="49"/>
        <v>0</v>
      </c>
    </row>
    <row r="154" spans="1:15" s="12" customFormat="1" ht="12.75" customHeight="1">
      <c r="A154" s="84">
        <v>144</v>
      </c>
      <c r="B154" s="72" t="s">
        <v>449</v>
      </c>
      <c r="C154" s="118">
        <v>22</v>
      </c>
      <c r="D154" s="29" t="s">
        <v>72</v>
      </c>
      <c r="E154" s="96"/>
      <c r="F154" s="96"/>
      <c r="G154" s="98"/>
      <c r="H154" s="112"/>
      <c r="I154" s="112"/>
      <c r="J154" s="98"/>
      <c r="K154" s="97">
        <v>0</v>
      </c>
      <c r="L154" s="87">
        <f t="shared" si="40"/>
        <v>0</v>
      </c>
      <c r="M154" s="90">
        <f t="shared" si="45"/>
        <v>0</v>
      </c>
      <c r="N154" s="90">
        <f t="shared" si="46"/>
        <v>0</v>
      </c>
      <c r="O154" s="90">
        <f t="shared" si="47"/>
        <v>0</v>
      </c>
    </row>
    <row r="155" spans="1:15" s="12" customFormat="1" ht="12.75" customHeight="1">
      <c r="A155" s="84">
        <v>145</v>
      </c>
      <c r="B155" s="72" t="s">
        <v>450</v>
      </c>
      <c r="C155" s="118">
        <v>7</v>
      </c>
      <c r="D155" s="29" t="s">
        <v>72</v>
      </c>
      <c r="E155" s="96"/>
      <c r="F155" s="96"/>
      <c r="G155" s="98"/>
      <c r="H155" s="112"/>
      <c r="I155" s="112"/>
      <c r="J155" s="98"/>
      <c r="K155" s="97">
        <v>0</v>
      </c>
      <c r="L155" s="87">
        <f t="shared" ref="L155:L173" si="50">PRODUCT(K155,1.085)</f>
        <v>0</v>
      </c>
      <c r="M155" s="90">
        <f t="shared" si="45"/>
        <v>0</v>
      </c>
      <c r="N155" s="90">
        <f t="shared" si="46"/>
        <v>0</v>
      </c>
      <c r="O155" s="90">
        <f t="shared" si="47"/>
        <v>0</v>
      </c>
    </row>
    <row r="156" spans="1:15" s="12" customFormat="1" ht="12.75" customHeight="1">
      <c r="A156" s="84">
        <f t="shared" si="48"/>
        <v>146</v>
      </c>
      <c r="B156" s="72" t="s">
        <v>451</v>
      </c>
      <c r="C156" s="118">
        <v>30</v>
      </c>
      <c r="D156" s="29" t="s">
        <v>72</v>
      </c>
      <c r="E156" s="96"/>
      <c r="F156" s="96"/>
      <c r="G156" s="98"/>
      <c r="H156" s="112"/>
      <c r="I156" s="112"/>
      <c r="J156" s="98"/>
      <c r="K156" s="97">
        <v>0</v>
      </c>
      <c r="L156" s="87">
        <f t="shared" si="50"/>
        <v>0</v>
      </c>
      <c r="M156" s="90">
        <f t="shared" si="45"/>
        <v>0</v>
      </c>
      <c r="N156" s="90">
        <f t="shared" si="46"/>
        <v>0</v>
      </c>
      <c r="O156" s="90">
        <f t="shared" si="47"/>
        <v>0</v>
      </c>
    </row>
    <row r="157" spans="1:15" s="12" customFormat="1" ht="12.75" customHeight="1">
      <c r="A157" s="84">
        <v>147</v>
      </c>
      <c r="B157" s="72" t="s">
        <v>452</v>
      </c>
      <c r="C157" s="118">
        <v>4686</v>
      </c>
      <c r="D157" s="26" t="s">
        <v>72</v>
      </c>
      <c r="E157" s="96"/>
      <c r="F157" s="96"/>
      <c r="G157" s="98"/>
      <c r="H157" s="112"/>
      <c r="I157" s="112"/>
      <c r="J157" s="98"/>
      <c r="K157" s="97">
        <v>0</v>
      </c>
      <c r="L157" s="87">
        <f t="shared" si="50"/>
        <v>0</v>
      </c>
      <c r="M157" s="90">
        <f t="shared" si="45"/>
        <v>0</v>
      </c>
      <c r="N157" s="90">
        <f t="shared" si="46"/>
        <v>0</v>
      </c>
      <c r="O157" s="90">
        <f t="shared" si="47"/>
        <v>0</v>
      </c>
    </row>
    <row r="158" spans="1:15" s="12" customFormat="1" ht="12.75" customHeight="1">
      <c r="A158" s="84">
        <v>148</v>
      </c>
      <c r="B158" s="72" t="s">
        <v>963</v>
      </c>
      <c r="C158" s="118">
        <v>50</v>
      </c>
      <c r="D158" s="26" t="s">
        <v>68</v>
      </c>
      <c r="E158" s="96"/>
      <c r="F158" s="96"/>
      <c r="G158" s="98"/>
      <c r="H158" s="112"/>
      <c r="I158" s="112"/>
      <c r="J158" s="98"/>
      <c r="K158" s="97">
        <v>0</v>
      </c>
      <c r="L158" s="87">
        <f t="shared" si="50"/>
        <v>0</v>
      </c>
      <c r="M158" s="90">
        <f t="shared" si="45"/>
        <v>0</v>
      </c>
      <c r="N158" s="90">
        <f t="shared" si="46"/>
        <v>0</v>
      </c>
      <c r="O158" s="90">
        <f t="shared" si="47"/>
        <v>0</v>
      </c>
    </row>
    <row r="159" spans="1:15" s="12" customFormat="1" ht="12.75" customHeight="1">
      <c r="A159" s="84">
        <f t="shared" si="48"/>
        <v>149</v>
      </c>
      <c r="B159" s="72" t="s">
        <v>453</v>
      </c>
      <c r="C159" s="118">
        <v>340</v>
      </c>
      <c r="D159" s="26" t="s">
        <v>72</v>
      </c>
      <c r="E159" s="96"/>
      <c r="F159" s="96"/>
      <c r="G159" s="98"/>
      <c r="H159" s="112"/>
      <c r="I159" s="112"/>
      <c r="J159" s="98"/>
      <c r="K159" s="97">
        <v>0</v>
      </c>
      <c r="L159" s="87">
        <f t="shared" si="50"/>
        <v>0</v>
      </c>
      <c r="M159" s="90">
        <f t="shared" si="45"/>
        <v>0</v>
      </c>
      <c r="N159" s="90">
        <f t="shared" si="46"/>
        <v>0</v>
      </c>
      <c r="O159" s="90">
        <f t="shared" si="47"/>
        <v>0</v>
      </c>
    </row>
    <row r="160" spans="1:15" s="12" customFormat="1" ht="12.75" customHeight="1">
      <c r="A160" s="84">
        <f t="shared" si="48"/>
        <v>150</v>
      </c>
      <c r="B160" s="72" t="s">
        <v>454</v>
      </c>
      <c r="C160" s="118">
        <v>340</v>
      </c>
      <c r="D160" s="26" t="s">
        <v>72</v>
      </c>
      <c r="E160" s="96"/>
      <c r="F160" s="96"/>
      <c r="G160" s="98"/>
      <c r="H160" s="112"/>
      <c r="I160" s="112"/>
      <c r="J160" s="98"/>
      <c r="K160" s="97">
        <v>0</v>
      </c>
      <c r="L160" s="87">
        <f t="shared" si="50"/>
        <v>0</v>
      </c>
      <c r="M160" s="90">
        <f t="shared" si="45"/>
        <v>0</v>
      </c>
      <c r="N160" s="90">
        <f t="shared" si="46"/>
        <v>0</v>
      </c>
      <c r="O160" s="90">
        <f t="shared" si="47"/>
        <v>0</v>
      </c>
    </row>
    <row r="161" spans="1:15" s="12" customFormat="1" ht="12.75" customHeight="1">
      <c r="A161" s="84">
        <f t="shared" si="48"/>
        <v>151</v>
      </c>
      <c r="B161" s="72" t="s">
        <v>455</v>
      </c>
      <c r="C161" s="118">
        <v>6</v>
      </c>
      <c r="D161" s="26" t="s">
        <v>72</v>
      </c>
      <c r="E161" s="96"/>
      <c r="F161" s="96"/>
      <c r="G161" s="98"/>
      <c r="H161" s="112"/>
      <c r="I161" s="112"/>
      <c r="J161" s="98"/>
      <c r="K161" s="97">
        <v>0</v>
      </c>
      <c r="L161" s="87">
        <f t="shared" si="50"/>
        <v>0</v>
      </c>
      <c r="M161" s="90">
        <f t="shared" si="45"/>
        <v>0</v>
      </c>
      <c r="N161" s="90">
        <f t="shared" si="46"/>
        <v>0</v>
      </c>
      <c r="O161" s="90">
        <f t="shared" si="47"/>
        <v>0</v>
      </c>
    </row>
    <row r="162" spans="1:15" s="12" customFormat="1" ht="12.75" customHeight="1">
      <c r="A162" s="84">
        <f t="shared" si="48"/>
        <v>152</v>
      </c>
      <c r="B162" s="72" t="s">
        <v>985</v>
      </c>
      <c r="C162" s="118">
        <v>6</v>
      </c>
      <c r="D162" s="26" t="s">
        <v>72</v>
      </c>
      <c r="E162" s="96"/>
      <c r="F162" s="96"/>
      <c r="G162" s="98"/>
      <c r="H162" s="112"/>
      <c r="I162" s="112"/>
      <c r="J162" s="98"/>
      <c r="K162" s="97">
        <v>0</v>
      </c>
      <c r="L162" s="87">
        <f t="shared" ref="L162" si="51">PRODUCT(K162,1.085)</f>
        <v>0</v>
      </c>
      <c r="M162" s="90">
        <f t="shared" ref="M162" si="52">PRODUCT(B162,K162)</f>
        <v>0</v>
      </c>
      <c r="N162" s="90">
        <f t="shared" ref="N162" si="53">PRODUCT(C162,L162)</f>
        <v>0</v>
      </c>
      <c r="O162" s="90">
        <f t="shared" ref="O162" si="54">PRODUCT(D162,M162)</f>
        <v>0</v>
      </c>
    </row>
    <row r="163" spans="1:15" s="12" customFormat="1" ht="12.75" customHeight="1">
      <c r="A163" s="84">
        <v>153</v>
      </c>
      <c r="B163" s="72" t="s">
        <v>982</v>
      </c>
      <c r="C163" s="118">
        <v>16</v>
      </c>
      <c r="D163" s="26" t="s">
        <v>72</v>
      </c>
      <c r="E163" s="96"/>
      <c r="F163" s="96"/>
      <c r="G163" s="98"/>
      <c r="H163" s="112"/>
      <c r="I163" s="112"/>
      <c r="J163" s="98"/>
      <c r="K163" s="97">
        <v>0</v>
      </c>
      <c r="L163" s="87">
        <f t="shared" si="50"/>
        <v>0</v>
      </c>
      <c r="M163" s="90">
        <f t="shared" si="45"/>
        <v>0</v>
      </c>
      <c r="N163" s="90">
        <f t="shared" si="46"/>
        <v>0</v>
      </c>
      <c r="O163" s="90">
        <f t="shared" si="47"/>
        <v>0</v>
      </c>
    </row>
    <row r="164" spans="1:15" s="12" customFormat="1" ht="12.75" customHeight="1">
      <c r="A164" s="84">
        <f t="shared" si="48"/>
        <v>154</v>
      </c>
      <c r="B164" s="72" t="s">
        <v>993</v>
      </c>
      <c r="C164" s="118">
        <v>12</v>
      </c>
      <c r="D164" s="26" t="s">
        <v>72</v>
      </c>
      <c r="E164" s="96"/>
      <c r="F164" s="96"/>
      <c r="G164" s="98"/>
      <c r="H164" s="112"/>
      <c r="I164" s="112"/>
      <c r="J164" s="98"/>
      <c r="K164" s="97">
        <v>0</v>
      </c>
      <c r="L164" s="87">
        <f t="shared" si="50"/>
        <v>0</v>
      </c>
      <c r="M164" s="90">
        <f t="shared" si="45"/>
        <v>0</v>
      </c>
      <c r="N164" s="90">
        <f t="shared" si="46"/>
        <v>0</v>
      </c>
      <c r="O164" s="90">
        <f t="shared" si="47"/>
        <v>0</v>
      </c>
    </row>
    <row r="165" spans="1:15" s="12" customFormat="1" ht="12.75" customHeight="1">
      <c r="A165" s="84">
        <f t="shared" si="48"/>
        <v>155</v>
      </c>
      <c r="B165" s="72" t="s">
        <v>992</v>
      </c>
      <c r="C165" s="118">
        <v>4</v>
      </c>
      <c r="D165" s="26" t="s">
        <v>68</v>
      </c>
      <c r="E165" s="96"/>
      <c r="F165" s="96"/>
      <c r="G165" s="98"/>
      <c r="H165" s="112"/>
      <c r="I165" s="112"/>
      <c r="J165" s="98"/>
      <c r="K165" s="97">
        <v>0</v>
      </c>
      <c r="L165" s="87">
        <f t="shared" si="50"/>
        <v>0</v>
      </c>
      <c r="M165" s="90">
        <f t="shared" si="45"/>
        <v>0</v>
      </c>
      <c r="N165" s="90">
        <f t="shared" si="46"/>
        <v>0</v>
      </c>
      <c r="O165" s="90">
        <f t="shared" si="47"/>
        <v>0</v>
      </c>
    </row>
    <row r="166" spans="1:15" s="12" customFormat="1" ht="12.75" customHeight="1">
      <c r="A166" s="84">
        <f t="shared" si="48"/>
        <v>156</v>
      </c>
      <c r="B166" s="72" t="s">
        <v>456</v>
      </c>
      <c r="C166" s="118">
        <v>400</v>
      </c>
      <c r="D166" s="26" t="s">
        <v>72</v>
      </c>
      <c r="E166" s="96"/>
      <c r="F166" s="96"/>
      <c r="G166" s="98"/>
      <c r="H166" s="112"/>
      <c r="I166" s="112"/>
      <c r="J166" s="98"/>
      <c r="K166" s="97">
        <v>0</v>
      </c>
      <c r="L166" s="87">
        <f t="shared" si="50"/>
        <v>0</v>
      </c>
      <c r="M166" s="90">
        <f t="shared" si="45"/>
        <v>0</v>
      </c>
      <c r="N166" s="90">
        <f t="shared" si="46"/>
        <v>0</v>
      </c>
      <c r="O166" s="90">
        <f t="shared" si="47"/>
        <v>0</v>
      </c>
    </row>
    <row r="167" spans="1:15" s="12" customFormat="1" ht="12.75" customHeight="1">
      <c r="A167" s="84">
        <f t="shared" si="48"/>
        <v>157</v>
      </c>
      <c r="B167" s="72" t="s">
        <v>995</v>
      </c>
      <c r="C167" s="118">
        <v>2</v>
      </c>
      <c r="D167" s="26" t="s">
        <v>68</v>
      </c>
      <c r="E167" s="96"/>
      <c r="F167" s="96"/>
      <c r="G167" s="98"/>
      <c r="H167" s="112"/>
      <c r="I167" s="112"/>
      <c r="J167" s="98"/>
      <c r="K167" s="97">
        <v>0</v>
      </c>
      <c r="L167" s="87">
        <f t="shared" si="50"/>
        <v>0</v>
      </c>
      <c r="M167" s="90">
        <f t="shared" si="45"/>
        <v>0</v>
      </c>
      <c r="N167" s="90">
        <f t="shared" si="46"/>
        <v>0</v>
      </c>
      <c r="O167" s="90">
        <f t="shared" si="47"/>
        <v>0</v>
      </c>
    </row>
    <row r="168" spans="1:15" s="12" customFormat="1" ht="12.75" customHeight="1">
      <c r="A168" s="84">
        <f t="shared" si="48"/>
        <v>158</v>
      </c>
      <c r="B168" s="72" t="s">
        <v>994</v>
      </c>
      <c r="C168" s="118">
        <v>2</v>
      </c>
      <c r="D168" s="26" t="s">
        <v>68</v>
      </c>
      <c r="E168" s="96"/>
      <c r="F168" s="96"/>
      <c r="G168" s="98"/>
      <c r="H168" s="112"/>
      <c r="I168" s="112"/>
      <c r="J168" s="98"/>
      <c r="K168" s="97">
        <v>0</v>
      </c>
      <c r="L168" s="87">
        <f t="shared" si="50"/>
        <v>0</v>
      </c>
      <c r="M168" s="90">
        <f t="shared" si="45"/>
        <v>0</v>
      </c>
      <c r="N168" s="90">
        <f t="shared" si="46"/>
        <v>0</v>
      </c>
      <c r="O168" s="90">
        <f t="shared" si="47"/>
        <v>0</v>
      </c>
    </row>
    <row r="169" spans="1:15" s="12" customFormat="1" ht="12.75" customHeight="1">
      <c r="A169" s="84">
        <f t="shared" si="48"/>
        <v>159</v>
      </c>
      <c r="B169" s="72" t="s">
        <v>986</v>
      </c>
      <c r="C169" s="118">
        <v>2</v>
      </c>
      <c r="D169" s="26" t="s">
        <v>72</v>
      </c>
      <c r="E169" s="96"/>
      <c r="F169" s="96"/>
      <c r="G169" s="98"/>
      <c r="H169" s="112"/>
      <c r="I169" s="112"/>
      <c r="J169" s="98"/>
      <c r="K169" s="97">
        <v>0</v>
      </c>
      <c r="L169" s="87">
        <f t="shared" si="50"/>
        <v>0</v>
      </c>
      <c r="M169" s="90">
        <f t="shared" si="45"/>
        <v>0</v>
      </c>
      <c r="N169" s="90">
        <f t="shared" si="46"/>
        <v>0</v>
      </c>
      <c r="O169" s="90">
        <f t="shared" si="47"/>
        <v>0</v>
      </c>
    </row>
    <row r="170" spans="1:15" s="12" customFormat="1" ht="12.75" customHeight="1">
      <c r="A170" s="84">
        <f t="shared" si="48"/>
        <v>160</v>
      </c>
      <c r="B170" s="72" t="s">
        <v>989</v>
      </c>
      <c r="C170" s="118">
        <v>2</v>
      </c>
      <c r="D170" s="26" t="s">
        <v>72</v>
      </c>
      <c r="E170" s="96"/>
      <c r="F170" s="96"/>
      <c r="G170" s="98"/>
      <c r="H170" s="112"/>
      <c r="I170" s="112"/>
      <c r="J170" s="98"/>
      <c r="K170" s="97">
        <v>0</v>
      </c>
      <c r="L170" s="87">
        <f t="shared" si="50"/>
        <v>0</v>
      </c>
      <c r="M170" s="90">
        <f t="shared" si="45"/>
        <v>0</v>
      </c>
      <c r="N170" s="90">
        <f t="shared" si="46"/>
        <v>0</v>
      </c>
      <c r="O170" s="90">
        <f t="shared" si="47"/>
        <v>0</v>
      </c>
    </row>
    <row r="171" spans="1:15" s="12" customFormat="1" ht="12.75" customHeight="1">
      <c r="A171" s="84">
        <v>162</v>
      </c>
      <c r="B171" s="72" t="s">
        <v>983</v>
      </c>
      <c r="C171" s="118">
        <v>4</v>
      </c>
      <c r="D171" s="26" t="s">
        <v>72</v>
      </c>
      <c r="E171" s="96"/>
      <c r="F171" s="96"/>
      <c r="G171" s="98"/>
      <c r="H171" s="112"/>
      <c r="I171" s="112"/>
      <c r="J171" s="98"/>
      <c r="K171" s="97">
        <v>0</v>
      </c>
      <c r="L171" s="87">
        <f t="shared" si="50"/>
        <v>0</v>
      </c>
      <c r="M171" s="90">
        <f t="shared" si="45"/>
        <v>0</v>
      </c>
      <c r="N171" s="90">
        <f t="shared" si="46"/>
        <v>0</v>
      </c>
      <c r="O171" s="90">
        <f t="shared" si="47"/>
        <v>0</v>
      </c>
    </row>
    <row r="172" spans="1:15" s="12" customFormat="1" ht="12.75" customHeight="1">
      <c r="A172" s="84">
        <f t="shared" si="48"/>
        <v>163</v>
      </c>
      <c r="B172" s="72" t="s">
        <v>987</v>
      </c>
      <c r="C172" s="118">
        <v>4</v>
      </c>
      <c r="D172" s="26" t="s">
        <v>72</v>
      </c>
      <c r="E172" s="96"/>
      <c r="F172" s="96"/>
      <c r="G172" s="98"/>
      <c r="H172" s="112"/>
      <c r="I172" s="112"/>
      <c r="J172" s="98"/>
      <c r="K172" s="97">
        <v>0</v>
      </c>
      <c r="L172" s="87">
        <f t="shared" si="50"/>
        <v>0</v>
      </c>
      <c r="M172" s="90">
        <f t="shared" si="45"/>
        <v>0</v>
      </c>
      <c r="N172" s="90">
        <f t="shared" si="46"/>
        <v>0</v>
      </c>
      <c r="O172" s="90">
        <f t="shared" si="47"/>
        <v>0</v>
      </c>
    </row>
    <row r="173" spans="1:15" s="12" customFormat="1" ht="12.75" customHeight="1">
      <c r="A173" s="84">
        <f t="shared" si="48"/>
        <v>164</v>
      </c>
      <c r="B173" s="72" t="s">
        <v>984</v>
      </c>
      <c r="C173" s="118">
        <v>3</v>
      </c>
      <c r="D173" s="26" t="s">
        <v>72</v>
      </c>
      <c r="E173" s="96"/>
      <c r="F173" s="96"/>
      <c r="G173" s="98"/>
      <c r="H173" s="112"/>
      <c r="I173" s="112"/>
      <c r="J173" s="98"/>
      <c r="K173" s="97">
        <v>0</v>
      </c>
      <c r="L173" s="87">
        <f t="shared" si="50"/>
        <v>0</v>
      </c>
      <c r="M173" s="90">
        <f t="shared" si="45"/>
        <v>0</v>
      </c>
      <c r="N173" s="90">
        <f t="shared" si="46"/>
        <v>0</v>
      </c>
      <c r="O173" s="90">
        <f t="shared" si="47"/>
        <v>0</v>
      </c>
    </row>
    <row r="174" spans="1:15" s="12" customFormat="1" ht="12.75" customHeight="1">
      <c r="A174" s="84">
        <v>165</v>
      </c>
      <c r="B174" s="72" t="s">
        <v>988</v>
      </c>
      <c r="C174" s="118">
        <v>4</v>
      </c>
      <c r="D174" s="26" t="s">
        <v>72</v>
      </c>
      <c r="E174" s="96"/>
      <c r="F174" s="96"/>
      <c r="G174" s="98"/>
      <c r="H174" s="89"/>
      <c r="I174" s="89"/>
      <c r="J174" s="98"/>
      <c r="K174" s="97">
        <v>0</v>
      </c>
      <c r="L174" s="87">
        <f>PRODUCT(K174,1.085)</f>
        <v>0</v>
      </c>
      <c r="M174" s="90">
        <f t="shared" ref="M174:O176" si="55">PRODUCT(B174,K174)</f>
        <v>0</v>
      </c>
      <c r="N174" s="90">
        <f t="shared" si="55"/>
        <v>0</v>
      </c>
      <c r="O174" s="90">
        <f t="shared" si="55"/>
        <v>0</v>
      </c>
    </row>
    <row r="175" spans="1:15" s="12" customFormat="1" ht="12.75" customHeight="1">
      <c r="A175" s="84">
        <f>A174+1</f>
        <v>166</v>
      </c>
      <c r="B175" s="72" t="s">
        <v>990</v>
      </c>
      <c r="C175" s="118">
        <v>20</v>
      </c>
      <c r="D175" s="26" t="s">
        <v>72</v>
      </c>
      <c r="E175" s="96"/>
      <c r="F175" s="96"/>
      <c r="G175" s="98"/>
      <c r="H175" s="89"/>
      <c r="I175" s="89"/>
      <c r="J175" s="98"/>
      <c r="K175" s="97">
        <v>0</v>
      </c>
      <c r="L175" s="87">
        <f>PRODUCT(K175,1.085)</f>
        <v>0</v>
      </c>
      <c r="M175" s="90">
        <f t="shared" si="55"/>
        <v>0</v>
      </c>
      <c r="N175" s="90">
        <f t="shared" si="55"/>
        <v>0</v>
      </c>
      <c r="O175" s="90">
        <f t="shared" si="55"/>
        <v>0</v>
      </c>
    </row>
    <row r="176" spans="1:15" s="12" customFormat="1" ht="12.75" customHeight="1">
      <c r="A176" s="84">
        <f>A175+1</f>
        <v>167</v>
      </c>
      <c r="B176" s="72" t="s">
        <v>991</v>
      </c>
      <c r="C176" s="118">
        <v>10</v>
      </c>
      <c r="D176" s="26" t="s">
        <v>72</v>
      </c>
      <c r="E176" s="96"/>
      <c r="F176" s="96"/>
      <c r="G176" s="98"/>
      <c r="H176" s="89"/>
      <c r="I176" s="89"/>
      <c r="J176" s="98"/>
      <c r="K176" s="97">
        <v>0</v>
      </c>
      <c r="L176" s="87">
        <f>PRODUCT(K176,1.085)</f>
        <v>0</v>
      </c>
      <c r="M176" s="90">
        <f t="shared" si="55"/>
        <v>0</v>
      </c>
      <c r="N176" s="90">
        <f t="shared" si="55"/>
        <v>0</v>
      </c>
      <c r="O176" s="90">
        <f t="shared" si="55"/>
        <v>0</v>
      </c>
    </row>
    <row r="177" spans="1:16" s="12" customFormat="1" ht="12.75" customHeight="1">
      <c r="A177" s="84">
        <v>168</v>
      </c>
      <c r="B177" s="72" t="s">
        <v>457</v>
      </c>
      <c r="C177" s="118">
        <v>44</v>
      </c>
      <c r="D177" s="26" t="s">
        <v>72</v>
      </c>
      <c r="E177" s="96"/>
      <c r="F177" s="96"/>
      <c r="G177" s="98"/>
      <c r="H177" s="112"/>
      <c r="I177" s="112"/>
      <c r="J177" s="98"/>
      <c r="K177" s="97">
        <v>0</v>
      </c>
      <c r="L177" s="87">
        <f>PRODUCT(K177,1.2)</f>
        <v>0</v>
      </c>
      <c r="M177" s="90">
        <f t="shared" si="45"/>
        <v>0</v>
      </c>
      <c r="N177" s="90">
        <f t="shared" si="46"/>
        <v>0</v>
      </c>
      <c r="O177" s="90">
        <f t="shared" si="47"/>
        <v>0</v>
      </c>
    </row>
    <row r="178" spans="1:16" s="12" customFormat="1" ht="12.75" customHeight="1">
      <c r="A178" s="84">
        <f t="shared" si="48"/>
        <v>169</v>
      </c>
      <c r="B178" s="72" t="s">
        <v>964</v>
      </c>
      <c r="C178" s="118">
        <v>20</v>
      </c>
      <c r="D178" s="26" t="s">
        <v>72</v>
      </c>
      <c r="E178" s="96"/>
      <c r="F178" s="96"/>
      <c r="G178" s="98"/>
      <c r="H178" s="112"/>
      <c r="I178" s="112"/>
      <c r="J178" s="98"/>
      <c r="K178" s="97">
        <v>0</v>
      </c>
      <c r="L178" s="87">
        <f t="shared" ref="L178:L182" si="56">PRODUCT(K178,1.085)</f>
        <v>0</v>
      </c>
      <c r="M178" s="90">
        <f t="shared" si="45"/>
        <v>0</v>
      </c>
      <c r="N178" s="90">
        <f t="shared" si="46"/>
        <v>0</v>
      </c>
      <c r="O178" s="90">
        <f t="shared" si="47"/>
        <v>0</v>
      </c>
    </row>
    <row r="179" spans="1:16" s="12" customFormat="1" ht="12.75" customHeight="1">
      <c r="A179" s="84">
        <f t="shared" si="48"/>
        <v>170</v>
      </c>
      <c r="B179" s="72" t="s">
        <v>458</v>
      </c>
      <c r="C179" s="118">
        <v>23</v>
      </c>
      <c r="D179" s="26" t="s">
        <v>68</v>
      </c>
      <c r="E179" s="96"/>
      <c r="F179" s="96"/>
      <c r="G179" s="98"/>
      <c r="H179" s="112"/>
      <c r="I179" s="112"/>
      <c r="J179" s="98"/>
      <c r="K179" s="97">
        <v>0</v>
      </c>
      <c r="L179" s="87">
        <f t="shared" si="56"/>
        <v>0</v>
      </c>
      <c r="M179" s="90">
        <f t="shared" si="45"/>
        <v>0</v>
      </c>
      <c r="N179" s="90">
        <f t="shared" si="46"/>
        <v>0</v>
      </c>
      <c r="O179" s="90">
        <f t="shared" si="47"/>
        <v>0</v>
      </c>
    </row>
    <row r="180" spans="1:16" s="12" customFormat="1" ht="12.75" customHeight="1">
      <c r="A180" s="84">
        <f t="shared" si="48"/>
        <v>171</v>
      </c>
      <c r="B180" s="72" t="s">
        <v>459</v>
      </c>
      <c r="C180" s="118">
        <v>23</v>
      </c>
      <c r="D180" s="26" t="s">
        <v>68</v>
      </c>
      <c r="E180" s="96"/>
      <c r="F180" s="96"/>
      <c r="G180" s="98"/>
      <c r="H180" s="112"/>
      <c r="I180" s="112"/>
      <c r="J180" s="98"/>
      <c r="K180" s="97">
        <v>0</v>
      </c>
      <c r="L180" s="87">
        <f t="shared" si="56"/>
        <v>0</v>
      </c>
      <c r="M180" s="90">
        <f t="shared" si="45"/>
        <v>0</v>
      </c>
      <c r="N180" s="90">
        <f t="shared" si="46"/>
        <v>0</v>
      </c>
      <c r="O180" s="90">
        <f t="shared" si="47"/>
        <v>0</v>
      </c>
    </row>
    <row r="181" spans="1:16" s="12" customFormat="1" ht="12.75" customHeight="1">
      <c r="A181" s="84">
        <v>172</v>
      </c>
      <c r="B181" s="85" t="s">
        <v>88</v>
      </c>
      <c r="C181" s="26">
        <v>50</v>
      </c>
      <c r="D181" s="26" t="s">
        <v>68</v>
      </c>
      <c r="E181" s="104"/>
      <c r="F181" s="104"/>
      <c r="G181" s="98"/>
      <c r="H181" s="89"/>
      <c r="I181" s="89"/>
      <c r="J181" s="98"/>
      <c r="K181" s="97">
        <v>0</v>
      </c>
      <c r="L181" s="87">
        <f t="shared" si="56"/>
        <v>0</v>
      </c>
      <c r="M181" s="90">
        <f t="shared" si="45"/>
        <v>0</v>
      </c>
      <c r="N181" s="90">
        <f t="shared" si="46"/>
        <v>0</v>
      </c>
      <c r="O181" s="90">
        <f t="shared" si="47"/>
        <v>0</v>
      </c>
    </row>
    <row r="182" spans="1:16" s="12" customFormat="1" ht="12.75" customHeight="1">
      <c r="A182" s="84">
        <v>173</v>
      </c>
      <c r="B182" s="72" t="s">
        <v>89</v>
      </c>
      <c r="C182" s="26">
        <v>20</v>
      </c>
      <c r="D182" s="26" t="s">
        <v>68</v>
      </c>
      <c r="E182" s="96"/>
      <c r="F182" s="96"/>
      <c r="G182" s="98"/>
      <c r="H182" s="89"/>
      <c r="I182" s="89"/>
      <c r="J182" s="98"/>
      <c r="K182" s="97">
        <v>0</v>
      </c>
      <c r="L182" s="87">
        <f t="shared" si="56"/>
        <v>0</v>
      </c>
      <c r="M182" s="90">
        <f t="shared" si="45"/>
        <v>0</v>
      </c>
      <c r="N182" s="90">
        <f t="shared" si="46"/>
        <v>0</v>
      </c>
      <c r="O182" s="90">
        <f t="shared" si="47"/>
        <v>0</v>
      </c>
    </row>
    <row r="183" spans="1:16" s="12" customFormat="1" ht="12.75" customHeight="1">
      <c r="A183" s="84">
        <v>174</v>
      </c>
      <c r="B183" s="72" t="s">
        <v>965</v>
      </c>
      <c r="C183" s="26">
        <v>30</v>
      </c>
      <c r="D183" s="26" t="s">
        <v>72</v>
      </c>
      <c r="E183" s="96"/>
      <c r="F183" s="96"/>
      <c r="G183" s="98"/>
      <c r="H183" s="89"/>
      <c r="I183" s="89"/>
      <c r="J183" s="98"/>
      <c r="K183" s="97">
        <v>0</v>
      </c>
      <c r="L183" s="87">
        <f>PRODUCT(K183,1.085)</f>
        <v>0</v>
      </c>
      <c r="M183" s="90">
        <f>PRODUCT(B183,K183)</f>
        <v>0</v>
      </c>
      <c r="N183" s="90">
        <f>PRODUCT(C183,L183)</f>
        <v>0</v>
      </c>
      <c r="O183" s="90">
        <f t="shared" si="47"/>
        <v>0</v>
      </c>
    </row>
    <row r="184" spans="1:16" s="12" customFormat="1" ht="12.75" customHeight="1">
      <c r="A184" s="84">
        <v>175</v>
      </c>
      <c r="B184" s="72" t="s">
        <v>13</v>
      </c>
      <c r="C184" s="26">
        <v>140</v>
      </c>
      <c r="D184" s="26" t="s">
        <v>72</v>
      </c>
      <c r="E184" s="96"/>
      <c r="F184" s="96"/>
      <c r="G184" s="98"/>
      <c r="H184" s="89"/>
      <c r="I184" s="89"/>
      <c r="J184" s="98"/>
      <c r="K184" s="97">
        <v>0</v>
      </c>
      <c r="L184" s="87">
        <f>PRODUCT(K184,1.2)</f>
        <v>0</v>
      </c>
      <c r="M184" s="90">
        <f t="shared" si="45"/>
        <v>0</v>
      </c>
      <c r="N184" s="90">
        <f t="shared" si="46"/>
        <v>0</v>
      </c>
      <c r="O184" s="90">
        <f t="shared" si="47"/>
        <v>0</v>
      </c>
      <c r="P184" s="43"/>
    </row>
    <row r="185" spans="1:16" s="12" customFormat="1" ht="12.75" customHeight="1">
      <c r="A185" s="84">
        <v>176</v>
      </c>
      <c r="B185" s="72" t="s">
        <v>789</v>
      </c>
      <c r="C185" s="118">
        <v>20</v>
      </c>
      <c r="D185" s="26" t="s">
        <v>68</v>
      </c>
      <c r="E185" s="96"/>
      <c r="F185" s="96"/>
      <c r="G185" s="98"/>
      <c r="H185" s="89"/>
      <c r="I185" s="89"/>
      <c r="J185" s="98"/>
      <c r="K185" s="97">
        <v>0</v>
      </c>
      <c r="L185" s="87">
        <f t="shared" ref="L185:L198" si="57">PRODUCT(K185,1.085)</f>
        <v>0</v>
      </c>
      <c r="M185" s="90">
        <f t="shared" si="45"/>
        <v>0</v>
      </c>
      <c r="N185" s="90">
        <f t="shared" si="46"/>
        <v>0</v>
      </c>
      <c r="O185" s="90">
        <f t="shared" si="47"/>
        <v>0</v>
      </c>
    </row>
    <row r="186" spans="1:16" s="12" customFormat="1" ht="12.75" customHeight="1">
      <c r="A186" s="84">
        <f t="shared" si="48"/>
        <v>177</v>
      </c>
      <c r="B186" s="72" t="s">
        <v>788</v>
      </c>
      <c r="C186" s="118">
        <v>40</v>
      </c>
      <c r="D186" s="26" t="s">
        <v>68</v>
      </c>
      <c r="E186" s="96"/>
      <c r="F186" s="96"/>
      <c r="G186" s="98"/>
      <c r="H186" s="89"/>
      <c r="I186" s="89"/>
      <c r="J186" s="98"/>
      <c r="K186" s="97">
        <v>0</v>
      </c>
      <c r="L186" s="87">
        <f t="shared" si="57"/>
        <v>0</v>
      </c>
      <c r="M186" s="90">
        <f t="shared" si="45"/>
        <v>0</v>
      </c>
      <c r="N186" s="90">
        <f t="shared" si="46"/>
        <v>0</v>
      </c>
      <c r="O186" s="90">
        <f t="shared" si="47"/>
        <v>0</v>
      </c>
    </row>
    <row r="187" spans="1:16" s="12" customFormat="1" ht="12.75" customHeight="1">
      <c r="A187" s="84">
        <f t="shared" si="48"/>
        <v>178</v>
      </c>
      <c r="B187" s="72" t="s">
        <v>906</v>
      </c>
      <c r="C187" s="118">
        <v>200</v>
      </c>
      <c r="D187" s="26" t="s">
        <v>68</v>
      </c>
      <c r="E187" s="96"/>
      <c r="F187" s="96"/>
      <c r="G187" s="98"/>
      <c r="H187" s="89"/>
      <c r="I187" s="89"/>
      <c r="J187" s="98"/>
      <c r="K187" s="97">
        <v>0</v>
      </c>
      <c r="L187" s="87">
        <f t="shared" si="57"/>
        <v>0</v>
      </c>
      <c r="M187" s="90">
        <f t="shared" si="45"/>
        <v>0</v>
      </c>
      <c r="N187" s="90">
        <f t="shared" si="46"/>
        <v>0</v>
      </c>
      <c r="O187" s="90">
        <f t="shared" si="47"/>
        <v>0</v>
      </c>
    </row>
    <row r="188" spans="1:16" s="12" customFormat="1" ht="12.75" customHeight="1">
      <c r="A188" s="84">
        <f t="shared" si="48"/>
        <v>179</v>
      </c>
      <c r="B188" s="72" t="s">
        <v>967</v>
      </c>
      <c r="C188" s="118">
        <v>15000</v>
      </c>
      <c r="D188" s="26" t="s">
        <v>72</v>
      </c>
      <c r="E188" s="96"/>
      <c r="F188" s="96"/>
      <c r="G188" s="98"/>
      <c r="H188" s="89"/>
      <c r="I188" s="89"/>
      <c r="J188" s="98"/>
      <c r="K188" s="97">
        <v>0</v>
      </c>
      <c r="L188" s="87">
        <f t="shared" ref="L188" si="58">PRODUCT(K188,1.085)</f>
        <v>0</v>
      </c>
      <c r="M188" s="90">
        <f t="shared" ref="M188" si="59">PRODUCT(B188,K188)</f>
        <v>0</v>
      </c>
      <c r="N188" s="90">
        <f t="shared" ref="N188" si="60">PRODUCT(C188,L188)</f>
        <v>0</v>
      </c>
      <c r="O188" s="90">
        <f t="shared" ref="O188" si="61">PRODUCT(D188,M188)</f>
        <v>0</v>
      </c>
    </row>
    <row r="189" spans="1:16" s="12" customFormat="1" ht="12.75" customHeight="1">
      <c r="A189" s="84">
        <v>180</v>
      </c>
      <c r="B189" s="72" t="s">
        <v>966</v>
      </c>
      <c r="C189" s="118">
        <v>20</v>
      </c>
      <c r="D189" s="26" t="s">
        <v>72</v>
      </c>
      <c r="E189" s="96"/>
      <c r="F189" s="96"/>
      <c r="G189" s="98"/>
      <c r="H189" s="89"/>
      <c r="I189" s="89"/>
      <c r="J189" s="98"/>
      <c r="K189" s="97">
        <v>0</v>
      </c>
      <c r="L189" s="87">
        <f t="shared" si="57"/>
        <v>0</v>
      </c>
      <c r="M189" s="90">
        <f t="shared" ref="M189:M198" si="62">PRODUCT(B189,K189)</f>
        <v>0</v>
      </c>
      <c r="N189" s="90">
        <f t="shared" ref="N189:N198" si="63">PRODUCT(C189,L189)</f>
        <v>0</v>
      </c>
      <c r="O189" s="90">
        <f t="shared" ref="O189:O198" si="64">PRODUCT(D189,M189)</f>
        <v>0</v>
      </c>
    </row>
    <row r="190" spans="1:16" s="12" customFormat="1" ht="12.75" customHeight="1">
      <c r="A190" s="84">
        <v>181</v>
      </c>
      <c r="B190" s="72" t="s">
        <v>790</v>
      </c>
      <c r="C190" s="118">
        <v>10</v>
      </c>
      <c r="D190" s="26" t="s">
        <v>72</v>
      </c>
      <c r="E190" s="96"/>
      <c r="F190" s="96"/>
      <c r="G190" s="98"/>
      <c r="H190" s="89"/>
      <c r="I190" s="89"/>
      <c r="J190" s="98"/>
      <c r="K190" s="97">
        <v>0</v>
      </c>
      <c r="L190" s="87">
        <f>PRODUCT(K190,1.085)</f>
        <v>0</v>
      </c>
      <c r="M190" s="90">
        <f>PRODUCT(B190,K190)</f>
        <v>0</v>
      </c>
      <c r="N190" s="90">
        <f>PRODUCT(C190,L190)</f>
        <v>0</v>
      </c>
      <c r="O190" s="90">
        <f>PRODUCT(D190,M190)</f>
        <v>0</v>
      </c>
    </row>
    <row r="191" spans="1:16" s="12" customFormat="1" ht="12.75" customHeight="1">
      <c r="A191" s="84">
        <v>182</v>
      </c>
      <c r="B191" s="72" t="s">
        <v>968</v>
      </c>
      <c r="C191" s="118">
        <v>700</v>
      </c>
      <c r="D191" s="26" t="s">
        <v>72</v>
      </c>
      <c r="E191" s="96"/>
      <c r="F191" s="96"/>
      <c r="G191" s="98"/>
      <c r="H191" s="89"/>
      <c r="I191" s="89"/>
      <c r="J191" s="98"/>
      <c r="K191" s="97">
        <v>0</v>
      </c>
      <c r="L191" s="87">
        <f>PRODUCT(K191,1.085)</f>
        <v>0</v>
      </c>
      <c r="M191" s="90">
        <f>PRODUCT(B191,K191)</f>
        <v>0</v>
      </c>
      <c r="N191" s="90">
        <f>PRODUCT(C191,L191)</f>
        <v>0</v>
      </c>
      <c r="O191" s="90">
        <f t="shared" ref="O191" si="65">PRODUCT(D191,M191)</f>
        <v>0</v>
      </c>
    </row>
    <row r="192" spans="1:16" s="12" customFormat="1" ht="12.75" customHeight="1">
      <c r="A192" s="84">
        <v>183</v>
      </c>
      <c r="B192" s="72" t="s">
        <v>996</v>
      </c>
      <c r="C192" s="118">
        <v>34</v>
      </c>
      <c r="D192" s="26" t="s">
        <v>72</v>
      </c>
      <c r="E192" s="96"/>
      <c r="F192" s="96"/>
      <c r="G192" s="98"/>
      <c r="H192" s="89"/>
      <c r="I192" s="89"/>
      <c r="J192" s="98"/>
      <c r="K192" s="97">
        <v>0</v>
      </c>
      <c r="L192" s="87">
        <f t="shared" si="57"/>
        <v>0</v>
      </c>
      <c r="M192" s="90">
        <f t="shared" si="62"/>
        <v>0</v>
      </c>
      <c r="N192" s="90">
        <f t="shared" si="63"/>
        <v>0</v>
      </c>
      <c r="O192" s="90">
        <f t="shared" si="64"/>
        <v>0</v>
      </c>
    </row>
    <row r="193" spans="1:15" s="12" customFormat="1" ht="12.75" customHeight="1">
      <c r="A193" s="84">
        <f t="shared" ref="A193:A198" si="66">A192+1</f>
        <v>184</v>
      </c>
      <c r="B193" s="72" t="s">
        <v>997</v>
      </c>
      <c r="C193" s="118">
        <v>50</v>
      </c>
      <c r="D193" s="26" t="s">
        <v>72</v>
      </c>
      <c r="E193" s="96"/>
      <c r="F193" s="96"/>
      <c r="G193" s="98"/>
      <c r="H193" s="89"/>
      <c r="I193" s="89"/>
      <c r="J193" s="98"/>
      <c r="K193" s="97">
        <v>0</v>
      </c>
      <c r="L193" s="87">
        <f t="shared" si="57"/>
        <v>0</v>
      </c>
      <c r="M193" s="90">
        <f t="shared" si="62"/>
        <v>0</v>
      </c>
      <c r="N193" s="90">
        <f t="shared" si="63"/>
        <v>0</v>
      </c>
      <c r="O193" s="90">
        <f t="shared" si="64"/>
        <v>0</v>
      </c>
    </row>
    <row r="194" spans="1:15" s="12" customFormat="1" ht="12.75" customHeight="1">
      <c r="A194" s="84">
        <f>A193+1</f>
        <v>185</v>
      </c>
      <c r="B194" s="72" t="s">
        <v>998</v>
      </c>
      <c r="C194" s="118">
        <v>30</v>
      </c>
      <c r="D194" s="26" t="s">
        <v>72</v>
      </c>
      <c r="E194" s="96"/>
      <c r="F194" s="96"/>
      <c r="G194" s="98"/>
      <c r="H194" s="89"/>
      <c r="I194" s="89"/>
      <c r="J194" s="98"/>
      <c r="K194" s="97">
        <v>0</v>
      </c>
      <c r="L194" s="87">
        <f>PRODUCT(K194,1.085)</f>
        <v>0</v>
      </c>
      <c r="M194" s="90">
        <f t="shared" ref="M194:O195" si="67">PRODUCT(B194,K194)</f>
        <v>0</v>
      </c>
      <c r="N194" s="90">
        <f t="shared" si="67"/>
        <v>0</v>
      </c>
      <c r="O194" s="90">
        <f t="shared" si="67"/>
        <v>0</v>
      </c>
    </row>
    <row r="195" spans="1:15" s="12" customFormat="1" ht="12.75" customHeight="1">
      <c r="A195" s="84">
        <v>186</v>
      </c>
      <c r="B195" s="72" t="s">
        <v>999</v>
      </c>
      <c r="C195" s="118">
        <v>30</v>
      </c>
      <c r="D195" s="26" t="s">
        <v>72</v>
      </c>
      <c r="E195" s="96"/>
      <c r="F195" s="96"/>
      <c r="G195" s="98"/>
      <c r="H195" s="89"/>
      <c r="I195" s="89"/>
      <c r="J195" s="98"/>
      <c r="K195" s="97">
        <v>0</v>
      </c>
      <c r="L195" s="87">
        <f>PRODUCT(K195,1.085)</f>
        <v>0</v>
      </c>
      <c r="M195" s="90">
        <f t="shared" si="67"/>
        <v>0</v>
      </c>
      <c r="N195" s="90">
        <f t="shared" si="67"/>
        <v>0</v>
      </c>
      <c r="O195" s="90">
        <f t="shared" si="67"/>
        <v>0</v>
      </c>
    </row>
    <row r="196" spans="1:15" s="12" customFormat="1" ht="12.75" customHeight="1">
      <c r="A196" s="84">
        <v>187</v>
      </c>
      <c r="B196" s="72" t="s">
        <v>791</v>
      </c>
      <c r="C196" s="118">
        <v>10</v>
      </c>
      <c r="D196" s="26" t="s">
        <v>72</v>
      </c>
      <c r="E196" s="96"/>
      <c r="F196" s="96"/>
      <c r="G196" s="98"/>
      <c r="H196" s="89"/>
      <c r="I196" s="89"/>
      <c r="J196" s="98"/>
      <c r="K196" s="97">
        <v>0</v>
      </c>
      <c r="L196" s="87">
        <f t="shared" si="57"/>
        <v>0</v>
      </c>
      <c r="M196" s="90">
        <f t="shared" si="62"/>
        <v>0</v>
      </c>
      <c r="N196" s="90">
        <f t="shared" si="63"/>
        <v>0</v>
      </c>
      <c r="O196" s="90">
        <f t="shared" si="64"/>
        <v>0</v>
      </c>
    </row>
    <row r="197" spans="1:15" s="12" customFormat="1" ht="12.75" customHeight="1">
      <c r="A197" s="84">
        <v>188</v>
      </c>
      <c r="B197" s="72" t="s">
        <v>792</v>
      </c>
      <c r="C197" s="118">
        <v>20</v>
      </c>
      <c r="D197" s="26" t="s">
        <v>72</v>
      </c>
      <c r="E197" s="96"/>
      <c r="F197" s="96"/>
      <c r="G197" s="98"/>
      <c r="H197" s="89"/>
      <c r="I197" s="89"/>
      <c r="J197" s="98"/>
      <c r="K197" s="97">
        <v>0</v>
      </c>
      <c r="L197" s="87">
        <f t="shared" si="57"/>
        <v>0</v>
      </c>
      <c r="M197" s="90">
        <f t="shared" si="62"/>
        <v>0</v>
      </c>
      <c r="N197" s="90">
        <f t="shared" si="63"/>
        <v>0</v>
      </c>
      <c r="O197" s="90">
        <f t="shared" si="64"/>
        <v>0</v>
      </c>
    </row>
    <row r="198" spans="1:15" s="12" customFormat="1" ht="12.75" customHeight="1">
      <c r="A198" s="84">
        <f t="shared" si="66"/>
        <v>189</v>
      </c>
      <c r="B198" s="72" t="s">
        <v>793</v>
      </c>
      <c r="C198" s="118">
        <v>10</v>
      </c>
      <c r="D198" s="26" t="s">
        <v>72</v>
      </c>
      <c r="E198" s="96"/>
      <c r="F198" s="96"/>
      <c r="G198" s="98"/>
      <c r="H198" s="89"/>
      <c r="I198" s="89"/>
      <c r="J198" s="98"/>
      <c r="K198" s="97">
        <v>0</v>
      </c>
      <c r="L198" s="87">
        <f t="shared" si="57"/>
        <v>0</v>
      </c>
      <c r="M198" s="90">
        <f t="shared" si="62"/>
        <v>0</v>
      </c>
      <c r="N198" s="90">
        <f t="shared" si="63"/>
        <v>0</v>
      </c>
      <c r="O198" s="90">
        <f t="shared" si="64"/>
        <v>0</v>
      </c>
    </row>
    <row r="199" spans="1:15" s="43" customFormat="1" ht="12.75" customHeight="1">
      <c r="A199" s="84">
        <v>190</v>
      </c>
      <c r="B199" s="72" t="s">
        <v>794</v>
      </c>
      <c r="C199" s="118">
        <v>50</v>
      </c>
      <c r="D199" s="26" t="s">
        <v>72</v>
      </c>
      <c r="E199" s="96"/>
      <c r="F199" s="96"/>
      <c r="G199" s="96"/>
      <c r="H199" s="96"/>
      <c r="I199" s="96"/>
      <c r="J199" s="96"/>
      <c r="K199" s="97">
        <v>0</v>
      </c>
      <c r="L199" s="87">
        <f t="shared" ref="L199:L202" si="68">PRODUCT(K199,1.085)</f>
        <v>0</v>
      </c>
      <c r="M199" s="90">
        <f t="shared" ref="M199:M202" si="69">PRODUCT(B199,K199)</f>
        <v>0</v>
      </c>
      <c r="N199" s="90">
        <f t="shared" ref="N199:N202" si="70">PRODUCT(C199,L199)</f>
        <v>0</v>
      </c>
      <c r="O199" s="90">
        <f t="shared" ref="O199:O202" si="71">PRODUCT(D199,M199)</f>
        <v>0</v>
      </c>
    </row>
    <row r="200" spans="1:15" s="43" customFormat="1" ht="12.75" customHeight="1">
      <c r="A200" s="84">
        <v>191</v>
      </c>
      <c r="B200" s="72" t="s">
        <v>1000</v>
      </c>
      <c r="C200" s="118">
        <v>30</v>
      </c>
      <c r="D200" s="26" t="s">
        <v>72</v>
      </c>
      <c r="E200" s="96"/>
      <c r="F200" s="96"/>
      <c r="G200" s="96"/>
      <c r="H200" s="96"/>
      <c r="I200" s="96"/>
      <c r="J200" s="96"/>
      <c r="K200" s="97">
        <v>0</v>
      </c>
      <c r="L200" s="87">
        <f t="shared" si="68"/>
        <v>0</v>
      </c>
      <c r="M200" s="90">
        <f t="shared" si="69"/>
        <v>0</v>
      </c>
      <c r="N200" s="90">
        <f t="shared" si="70"/>
        <v>0</v>
      </c>
      <c r="O200" s="90">
        <f t="shared" si="71"/>
        <v>0</v>
      </c>
    </row>
    <row r="201" spans="1:15" s="43" customFormat="1" ht="12.75" customHeight="1">
      <c r="A201" s="84">
        <v>192</v>
      </c>
      <c r="B201" s="72" t="s">
        <v>1001</v>
      </c>
      <c r="C201" s="118">
        <v>20</v>
      </c>
      <c r="D201" s="26" t="s">
        <v>72</v>
      </c>
      <c r="E201" s="96"/>
      <c r="F201" s="96"/>
      <c r="G201" s="96"/>
      <c r="H201" s="96"/>
      <c r="I201" s="96"/>
      <c r="J201" s="96"/>
      <c r="K201" s="97">
        <v>0</v>
      </c>
      <c r="L201" s="87">
        <f t="shared" si="68"/>
        <v>0</v>
      </c>
      <c r="M201" s="90">
        <f t="shared" si="69"/>
        <v>0</v>
      </c>
      <c r="N201" s="90">
        <f t="shared" si="70"/>
        <v>0</v>
      </c>
      <c r="O201" s="90">
        <f t="shared" si="71"/>
        <v>0</v>
      </c>
    </row>
    <row r="202" spans="1:15" s="43" customFormat="1" ht="12.75" customHeight="1">
      <c r="A202" s="84">
        <v>193</v>
      </c>
      <c r="B202" s="72" t="s">
        <v>763</v>
      </c>
      <c r="C202" s="118">
        <v>20</v>
      </c>
      <c r="D202" s="26" t="s">
        <v>72</v>
      </c>
      <c r="E202" s="96"/>
      <c r="F202" s="96"/>
      <c r="G202" s="96"/>
      <c r="H202" s="96"/>
      <c r="I202" s="96"/>
      <c r="J202" s="96"/>
      <c r="K202" s="97">
        <v>0</v>
      </c>
      <c r="L202" s="87">
        <f t="shared" si="68"/>
        <v>0</v>
      </c>
      <c r="M202" s="90">
        <f t="shared" si="69"/>
        <v>0</v>
      </c>
      <c r="N202" s="90">
        <f t="shared" si="70"/>
        <v>0</v>
      </c>
      <c r="O202" s="90">
        <f t="shared" si="71"/>
        <v>0</v>
      </c>
    </row>
    <row r="203" spans="1:15" s="42" customFormat="1" ht="12.6" customHeight="1">
      <c r="A203" s="67"/>
      <c r="B203" s="63" t="s">
        <v>538</v>
      </c>
      <c r="C203" s="121" t="s">
        <v>536</v>
      </c>
      <c r="D203" s="69" t="s">
        <v>536</v>
      </c>
      <c r="E203" s="69" t="s">
        <v>536</v>
      </c>
      <c r="F203" s="69" t="s">
        <v>536</v>
      </c>
      <c r="G203" s="69" t="s">
        <v>536</v>
      </c>
      <c r="H203" s="69" t="s">
        <v>536</v>
      </c>
      <c r="I203" s="69" t="s">
        <v>536</v>
      </c>
      <c r="J203" s="69" t="s">
        <v>536</v>
      </c>
      <c r="K203" s="69" t="s">
        <v>536</v>
      </c>
      <c r="L203" s="69" t="s">
        <v>536</v>
      </c>
      <c r="M203" s="70">
        <f t="shared" ref="M203:O203" si="72">PRODUCT(B203,L203)</f>
        <v>0</v>
      </c>
      <c r="N203" s="70">
        <f t="shared" si="72"/>
        <v>0</v>
      </c>
      <c r="O203" s="70">
        <f t="shared" si="72"/>
        <v>0</v>
      </c>
    </row>
    <row r="204" spans="1:15" s="13" customFormat="1" ht="12.75" customHeight="1">
      <c r="G204" s="14"/>
    </row>
    <row r="205" spans="1:15" s="13" customFormat="1" ht="12.75" customHeight="1">
      <c r="B205" s="13" t="s">
        <v>87</v>
      </c>
    </row>
    <row r="206" spans="1:15" s="13" customFormat="1" ht="12.75" customHeight="1">
      <c r="B206" s="13" t="s">
        <v>5</v>
      </c>
    </row>
    <row r="207" spans="1:15" s="13" customFormat="1" ht="12.75" customHeight="1">
      <c r="B207" s="13" t="s">
        <v>1</v>
      </c>
    </row>
    <row r="208" spans="1:15" s="13" customFormat="1" ht="12.75" customHeight="1">
      <c r="B208" s="13" t="s">
        <v>2</v>
      </c>
    </row>
    <row r="209" spans="2:15" s="13" customFormat="1" ht="12.75" customHeight="1"/>
    <row r="210" spans="2:15" s="13" customFormat="1" ht="12.75" customHeight="1">
      <c r="G210" s="14"/>
    </row>
    <row r="211" spans="2:15" s="1" customFormat="1" ht="12.75" customHeight="1">
      <c r="B211" s="56" t="s">
        <v>517</v>
      </c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</row>
    <row r="212" spans="2:15" s="33" customFormat="1" ht="12.75" customHeight="1">
      <c r="B212" s="137" t="s">
        <v>518</v>
      </c>
      <c r="C212" s="137"/>
      <c r="D212" s="137"/>
      <c r="E212" s="137"/>
      <c r="F212" s="137"/>
      <c r="G212" s="137"/>
      <c r="H212" s="137"/>
      <c r="I212" s="137"/>
      <c r="J212" s="137"/>
      <c r="K212" s="137"/>
      <c r="L212" s="137"/>
      <c r="M212" s="137"/>
      <c r="N212" s="137"/>
      <c r="O212" s="137"/>
    </row>
    <row r="213" spans="2:15" s="33" customFormat="1" ht="12.75" customHeight="1">
      <c r="B213" s="137" t="s">
        <v>519</v>
      </c>
      <c r="C213" s="137"/>
      <c r="D213" s="137"/>
      <c r="E213" s="137"/>
      <c r="F213" s="137"/>
      <c r="G213" s="137"/>
      <c r="H213" s="137"/>
      <c r="I213" s="137"/>
      <c r="J213" s="137"/>
      <c r="K213" s="137"/>
      <c r="L213" s="137"/>
      <c r="M213" s="137"/>
      <c r="N213" s="137"/>
      <c r="O213" s="137"/>
    </row>
    <row r="214" spans="2:15" s="33" customFormat="1" ht="12.75" customHeight="1">
      <c r="B214" s="137" t="s">
        <v>520</v>
      </c>
      <c r="C214" s="137"/>
      <c r="D214" s="137"/>
      <c r="E214" s="137"/>
      <c r="F214" s="137"/>
      <c r="G214" s="137"/>
      <c r="H214" s="137"/>
      <c r="I214" s="137"/>
      <c r="J214" s="137"/>
      <c r="K214" s="137"/>
      <c r="L214" s="137"/>
      <c r="M214" s="137"/>
      <c r="N214" s="137"/>
      <c r="O214" s="137"/>
    </row>
    <row r="215" spans="2:15" s="33" customFormat="1" ht="12.75" customHeight="1">
      <c r="B215" s="137" t="s">
        <v>521</v>
      </c>
      <c r="C215" s="137"/>
      <c r="D215" s="137"/>
      <c r="E215" s="137"/>
      <c r="F215" s="137"/>
      <c r="G215" s="137"/>
      <c r="H215" s="137"/>
      <c r="I215" s="137"/>
      <c r="J215" s="137"/>
      <c r="K215" s="137"/>
      <c r="L215" s="137"/>
      <c r="M215" s="137"/>
      <c r="N215" s="137"/>
      <c r="O215" s="137"/>
    </row>
    <row r="216" spans="2:15" s="33" customFormat="1" ht="12.75" customHeight="1">
      <c r="B216" s="135" t="s">
        <v>522</v>
      </c>
      <c r="C216" s="136"/>
      <c r="D216" s="136"/>
      <c r="E216" s="136"/>
      <c r="F216" s="136"/>
      <c r="G216" s="136"/>
      <c r="H216" s="136"/>
      <c r="I216" s="136"/>
      <c r="J216" s="136"/>
      <c r="K216" s="136"/>
      <c r="L216" s="136"/>
      <c r="M216" s="136"/>
      <c r="N216" s="136"/>
      <c r="O216" s="136"/>
    </row>
    <row r="217" spans="2:15" s="33" customFormat="1" ht="12.75" customHeight="1">
      <c r="B217" s="135" t="s">
        <v>523</v>
      </c>
      <c r="C217" s="136"/>
      <c r="D217" s="136"/>
      <c r="E217" s="136"/>
      <c r="F217" s="136"/>
      <c r="G217" s="136"/>
      <c r="H217" s="136"/>
      <c r="I217" s="136"/>
      <c r="J217" s="136"/>
      <c r="K217" s="136"/>
      <c r="L217" s="136"/>
      <c r="M217" s="136"/>
      <c r="N217" s="136"/>
      <c r="O217" s="136"/>
    </row>
    <row r="218" spans="2:15" s="33" customFormat="1" ht="12.75" customHeight="1">
      <c r="B218" s="135" t="s">
        <v>524</v>
      </c>
      <c r="C218" s="136"/>
      <c r="D218" s="136"/>
      <c r="E218" s="136"/>
      <c r="F218" s="136"/>
      <c r="G218" s="136"/>
      <c r="H218" s="136"/>
      <c r="I218" s="136"/>
      <c r="J218" s="136"/>
      <c r="K218" s="136"/>
      <c r="L218" s="136"/>
      <c r="M218" s="136"/>
      <c r="N218" s="136"/>
      <c r="O218" s="136"/>
    </row>
    <row r="219" spans="2:15" s="33" customFormat="1" ht="12.75" customHeight="1">
      <c r="B219" s="135" t="s">
        <v>525</v>
      </c>
      <c r="C219" s="136"/>
      <c r="D219" s="136"/>
      <c r="E219" s="136"/>
      <c r="F219" s="136"/>
      <c r="G219" s="136"/>
      <c r="H219" s="136"/>
      <c r="I219" s="136"/>
      <c r="J219" s="136"/>
      <c r="K219" s="136"/>
      <c r="L219" s="136"/>
      <c r="M219" s="136"/>
      <c r="N219" s="136"/>
      <c r="O219" s="136"/>
    </row>
    <row r="220" spans="2:15" s="6" customFormat="1" ht="12.75" customHeight="1">
      <c r="B220" s="135" t="s">
        <v>526</v>
      </c>
      <c r="C220" s="136"/>
      <c r="D220" s="136"/>
      <c r="E220" s="136"/>
      <c r="F220" s="136"/>
      <c r="G220" s="136"/>
      <c r="H220" s="136"/>
      <c r="I220" s="136"/>
      <c r="J220" s="136"/>
      <c r="K220" s="136"/>
      <c r="L220" s="136"/>
      <c r="M220" s="136"/>
      <c r="N220" s="136"/>
      <c r="O220" s="136"/>
    </row>
    <row r="221" spans="2:15" s="6" customFormat="1" ht="12.75" customHeight="1">
      <c r="B221" s="135" t="s">
        <v>527</v>
      </c>
      <c r="C221" s="136"/>
      <c r="D221" s="136"/>
      <c r="E221" s="136"/>
      <c r="F221" s="136"/>
      <c r="G221" s="136"/>
      <c r="H221" s="136"/>
      <c r="I221" s="136"/>
      <c r="J221" s="136"/>
      <c r="K221" s="136"/>
      <c r="L221" s="136"/>
      <c r="M221" s="136"/>
      <c r="N221" s="136"/>
      <c r="O221" s="136"/>
    </row>
    <row r="222" spans="2:15" s="6" customFormat="1" ht="12.75" customHeight="1">
      <c r="B222" s="135" t="s">
        <v>528</v>
      </c>
      <c r="C222" s="136"/>
      <c r="D222" s="136"/>
      <c r="E222" s="136"/>
      <c r="F222" s="136"/>
      <c r="G222" s="136"/>
      <c r="H222" s="136"/>
      <c r="I222" s="136"/>
      <c r="J222" s="136"/>
      <c r="K222" s="136"/>
      <c r="L222" s="136"/>
      <c r="M222" s="136"/>
      <c r="N222" s="136"/>
      <c r="O222" s="136"/>
    </row>
    <row r="223" spans="2:15" s="6" customFormat="1" ht="12.75" customHeight="1">
      <c r="B223" s="135" t="s">
        <v>529</v>
      </c>
      <c r="C223" s="136"/>
      <c r="D223" s="136"/>
      <c r="E223" s="136"/>
      <c r="F223" s="136"/>
      <c r="G223" s="136"/>
      <c r="H223" s="136"/>
      <c r="I223" s="136"/>
      <c r="J223" s="136"/>
      <c r="K223" s="136"/>
      <c r="L223" s="136"/>
      <c r="M223" s="136"/>
      <c r="N223" s="136"/>
      <c r="O223" s="136"/>
    </row>
    <row r="224" spans="2:15" s="6" customFormat="1" ht="12.75" customHeight="1">
      <c r="B224" s="7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</row>
    <row r="225" spans="2:15" s="6" customFormat="1" ht="12.75" customHeight="1">
      <c r="B225" s="139" t="s">
        <v>530</v>
      </c>
      <c r="C225" s="136"/>
      <c r="D225" s="136"/>
      <c r="E225" s="136"/>
      <c r="F225" s="136"/>
      <c r="G225" s="136"/>
      <c r="H225" s="136"/>
      <c r="I225" s="136"/>
      <c r="J225" s="136"/>
      <c r="K225" s="136"/>
      <c r="L225" s="136"/>
      <c r="M225" s="136"/>
      <c r="N225" s="136"/>
      <c r="O225" s="136"/>
    </row>
    <row r="226" spans="2:15" s="6" customFormat="1" ht="12.75" customHeight="1">
      <c r="B226" s="139" t="s">
        <v>531</v>
      </c>
      <c r="C226" s="136"/>
      <c r="D226" s="136"/>
      <c r="E226" s="136"/>
      <c r="F226" s="136"/>
      <c r="G226" s="136"/>
      <c r="H226" s="136"/>
      <c r="I226" s="136"/>
      <c r="J226" s="136"/>
      <c r="K226" s="136"/>
      <c r="L226" s="136"/>
      <c r="M226" s="136"/>
      <c r="N226" s="136"/>
      <c r="O226" s="136"/>
    </row>
    <row r="227" spans="2:15" s="6" customFormat="1" ht="12.75" customHeight="1">
      <c r="B227" s="7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</row>
    <row r="228" spans="2:15" s="6" customFormat="1" ht="12.75" customHeight="1">
      <c r="B228" s="79" t="s">
        <v>532</v>
      </c>
      <c r="C228" s="49"/>
      <c r="D228" s="49"/>
      <c r="E228" s="49"/>
      <c r="F228" s="49"/>
      <c r="G228" s="49"/>
      <c r="H228" s="49" t="s">
        <v>533</v>
      </c>
      <c r="I228" s="49"/>
      <c r="J228" s="49"/>
      <c r="K228" s="49"/>
      <c r="L228" s="49"/>
      <c r="M228" s="49" t="s">
        <v>534</v>
      </c>
      <c r="N228" s="49"/>
      <c r="O228" s="49"/>
    </row>
    <row r="229" spans="2:15" s="6" customFormat="1" ht="12.75" customHeight="1">
      <c r="B229" s="7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</row>
    <row r="230" spans="2:15" s="6" customFormat="1" ht="12.75" customHeight="1">
      <c r="B230" s="110"/>
      <c r="C230" s="122"/>
      <c r="D230" s="111"/>
      <c r="E230" s="111"/>
      <c r="F230" s="111"/>
      <c r="G230" s="111"/>
      <c r="H230" s="111"/>
      <c r="I230" s="111"/>
      <c r="J230" s="111"/>
      <c r="K230" s="111"/>
      <c r="L230" s="111"/>
      <c r="M230" s="111"/>
      <c r="N230" s="111"/>
      <c r="O230" s="111"/>
    </row>
    <row r="231" spans="2:15" s="6" customFormat="1" ht="12.75" customHeight="1">
      <c r="G231" s="22"/>
      <c r="H231" s="22"/>
      <c r="I231" s="22"/>
      <c r="J231" s="22"/>
      <c r="K231" s="22"/>
      <c r="L231" s="22"/>
      <c r="M231" s="22"/>
      <c r="N231" s="22"/>
    </row>
    <row r="232" spans="2:15" s="6" customFormat="1" ht="12.75" customHeight="1">
      <c r="G232" s="22"/>
      <c r="H232" s="22"/>
      <c r="I232" s="22"/>
      <c r="J232" s="22"/>
      <c r="K232" s="22"/>
      <c r="L232" s="22"/>
      <c r="M232" s="22"/>
      <c r="N232" s="22"/>
    </row>
    <row r="233" spans="2:15" s="6" customFormat="1" ht="12.75" customHeight="1">
      <c r="G233" s="22"/>
      <c r="H233" s="22"/>
      <c r="I233" s="22"/>
      <c r="J233" s="22"/>
      <c r="K233" s="22"/>
      <c r="L233" s="22"/>
      <c r="M233" s="22"/>
      <c r="N233" s="22"/>
    </row>
    <row r="234" spans="2:15" s="6" customFormat="1" ht="12.75" customHeight="1">
      <c r="G234" s="22"/>
      <c r="H234" s="22"/>
      <c r="I234" s="22"/>
      <c r="J234" s="22"/>
      <c r="K234" s="22"/>
      <c r="L234" s="22"/>
      <c r="M234" s="22"/>
      <c r="N234" s="22"/>
    </row>
    <row r="235" spans="2:15" s="6" customFormat="1" ht="12.75" customHeight="1">
      <c r="G235" s="22"/>
      <c r="H235" s="22"/>
      <c r="I235" s="22"/>
      <c r="J235" s="22"/>
      <c r="K235" s="22"/>
      <c r="L235" s="22"/>
      <c r="M235" s="22"/>
      <c r="N235" s="22"/>
    </row>
    <row r="236" spans="2:15" s="6" customFormat="1" ht="12.75" customHeight="1">
      <c r="G236" s="22"/>
      <c r="H236" s="22"/>
      <c r="I236" s="22"/>
      <c r="J236" s="22"/>
      <c r="K236" s="22"/>
      <c r="L236" s="22"/>
      <c r="M236" s="22"/>
      <c r="N236" s="22"/>
    </row>
    <row r="237" spans="2:15" s="6" customFormat="1" ht="12.75" customHeight="1">
      <c r="G237" s="22"/>
      <c r="H237" s="22"/>
      <c r="I237" s="22"/>
      <c r="J237" s="22"/>
      <c r="K237" s="22"/>
      <c r="L237" s="22"/>
      <c r="M237" s="22"/>
      <c r="N237" s="22"/>
    </row>
    <row r="238" spans="2:15" s="6" customFormat="1" ht="12.75" customHeight="1">
      <c r="G238" s="22"/>
      <c r="H238" s="22"/>
      <c r="I238" s="22"/>
      <c r="J238" s="22"/>
      <c r="K238" s="22"/>
      <c r="L238" s="22"/>
      <c r="M238" s="22"/>
      <c r="N238" s="22"/>
    </row>
    <row r="239" spans="2:15" s="6" customFormat="1" ht="12.75" customHeight="1">
      <c r="G239" s="22"/>
      <c r="H239" s="22"/>
      <c r="I239" s="22"/>
      <c r="J239" s="22"/>
      <c r="K239" s="22"/>
      <c r="L239" s="22"/>
      <c r="M239" s="22"/>
      <c r="N239" s="22"/>
    </row>
    <row r="240" spans="2:15" s="6" customFormat="1" ht="12.75" customHeight="1">
      <c r="G240" s="22"/>
      <c r="H240" s="22"/>
      <c r="I240" s="22"/>
      <c r="J240" s="22"/>
      <c r="K240" s="22"/>
      <c r="L240" s="22"/>
      <c r="M240" s="22"/>
      <c r="N240" s="22"/>
    </row>
    <row r="241" spans="7:14" s="6" customFormat="1" ht="12.75" customHeight="1">
      <c r="G241" s="22"/>
      <c r="H241" s="22"/>
      <c r="I241" s="22"/>
      <c r="J241" s="22"/>
      <c r="K241" s="22"/>
      <c r="L241" s="22"/>
      <c r="M241" s="22"/>
      <c r="N241" s="22"/>
    </row>
    <row r="242" spans="7:14" s="6" customFormat="1" ht="12.75" customHeight="1">
      <c r="G242" s="22"/>
      <c r="H242" s="22"/>
      <c r="I242" s="22"/>
      <c r="J242" s="22"/>
      <c r="K242" s="22"/>
      <c r="L242" s="22"/>
      <c r="M242" s="22"/>
      <c r="N242" s="22"/>
    </row>
    <row r="243" spans="7:14" s="6" customFormat="1" ht="12.75" customHeight="1">
      <c r="G243" s="22"/>
      <c r="H243" s="22"/>
      <c r="I243" s="22"/>
      <c r="J243" s="22"/>
      <c r="K243" s="22"/>
      <c r="L243" s="22"/>
      <c r="M243" s="22"/>
      <c r="N243" s="22"/>
    </row>
    <row r="244" spans="7:14" s="6" customFormat="1" ht="12.75" customHeight="1">
      <c r="G244" s="22"/>
      <c r="H244" s="22"/>
      <c r="I244" s="22"/>
      <c r="J244" s="22"/>
      <c r="K244" s="22"/>
      <c r="L244" s="22"/>
      <c r="M244" s="22"/>
      <c r="N244" s="22"/>
    </row>
    <row r="245" spans="7:14" s="6" customFormat="1" ht="12.75" customHeight="1">
      <c r="G245" s="22"/>
      <c r="H245" s="22"/>
      <c r="I245" s="22"/>
      <c r="J245" s="22"/>
      <c r="K245" s="22"/>
      <c r="L245" s="22"/>
      <c r="M245" s="22"/>
      <c r="N245" s="22"/>
    </row>
    <row r="246" spans="7:14" s="6" customFormat="1" ht="12.75" customHeight="1">
      <c r="G246" s="22"/>
      <c r="H246" s="22"/>
      <c r="I246" s="22"/>
      <c r="J246" s="22"/>
      <c r="K246" s="22"/>
      <c r="L246" s="22"/>
      <c r="M246" s="22"/>
      <c r="N246" s="22"/>
    </row>
    <row r="247" spans="7:14" s="6" customFormat="1" ht="12.75" customHeight="1">
      <c r="G247" s="22"/>
      <c r="H247" s="22"/>
      <c r="I247" s="22"/>
      <c r="J247" s="22"/>
      <c r="K247" s="22"/>
      <c r="L247" s="22"/>
      <c r="M247" s="22"/>
      <c r="N247" s="22"/>
    </row>
    <row r="248" spans="7:14" s="6" customFormat="1" ht="12.75" customHeight="1">
      <c r="G248" s="22"/>
      <c r="H248" s="22"/>
      <c r="I248" s="22"/>
      <c r="J248" s="22"/>
      <c r="K248" s="22"/>
      <c r="L248" s="22"/>
      <c r="M248" s="22"/>
      <c r="N248" s="22"/>
    </row>
    <row r="249" spans="7:14" s="6" customFormat="1" ht="12.75" customHeight="1">
      <c r="G249" s="22"/>
      <c r="H249" s="22"/>
      <c r="I249" s="22"/>
      <c r="J249" s="22"/>
      <c r="K249" s="22"/>
      <c r="L249" s="22"/>
      <c r="M249" s="22"/>
      <c r="N249" s="22"/>
    </row>
    <row r="250" spans="7:14" s="6" customFormat="1" ht="12.75" customHeight="1">
      <c r="G250" s="22"/>
      <c r="H250" s="22"/>
      <c r="I250" s="22"/>
      <c r="J250" s="22"/>
      <c r="K250" s="22"/>
      <c r="L250" s="22"/>
      <c r="M250" s="22"/>
      <c r="N250" s="22"/>
    </row>
    <row r="251" spans="7:14" s="6" customFormat="1" ht="12.75" customHeight="1">
      <c r="G251" s="22"/>
      <c r="H251" s="22"/>
      <c r="I251" s="22"/>
      <c r="J251" s="22"/>
      <c r="K251" s="22"/>
      <c r="L251" s="22"/>
      <c r="M251" s="22"/>
      <c r="N251" s="22"/>
    </row>
    <row r="252" spans="7:14" s="6" customFormat="1" ht="12.75" customHeight="1">
      <c r="G252" s="22"/>
      <c r="H252" s="22"/>
      <c r="I252" s="22"/>
      <c r="J252" s="22"/>
      <c r="K252" s="22"/>
      <c r="L252" s="22"/>
      <c r="M252" s="22"/>
      <c r="N252" s="22"/>
    </row>
    <row r="253" spans="7:14" s="6" customFormat="1" ht="12.75" customHeight="1">
      <c r="G253" s="22"/>
      <c r="H253" s="22"/>
      <c r="I253" s="22"/>
      <c r="J253" s="22"/>
      <c r="K253" s="22"/>
      <c r="L253" s="22"/>
      <c r="M253" s="22"/>
      <c r="N253" s="22"/>
    </row>
    <row r="254" spans="7:14" s="6" customFormat="1" ht="12.75" customHeight="1">
      <c r="G254" s="22"/>
      <c r="H254" s="22"/>
      <c r="I254" s="22"/>
      <c r="J254" s="22"/>
      <c r="K254" s="22"/>
      <c r="L254" s="22"/>
      <c r="M254" s="22"/>
      <c r="N254" s="22"/>
    </row>
    <row r="255" spans="7:14" s="6" customFormat="1" ht="12.75" customHeight="1">
      <c r="G255" s="22"/>
      <c r="H255" s="22"/>
      <c r="I255" s="22"/>
      <c r="J255" s="22"/>
      <c r="K255" s="22"/>
      <c r="L255" s="22"/>
      <c r="M255" s="22"/>
      <c r="N255" s="22"/>
    </row>
    <row r="256" spans="7:14" s="6" customFormat="1" ht="12.75" customHeight="1">
      <c r="G256" s="22"/>
      <c r="H256" s="22"/>
      <c r="I256" s="22"/>
      <c r="J256" s="22"/>
      <c r="K256" s="22"/>
      <c r="L256" s="22"/>
      <c r="M256" s="22"/>
      <c r="N256" s="22"/>
    </row>
    <row r="257" spans="7:14" s="6" customFormat="1" ht="12.75" customHeight="1">
      <c r="G257" s="22"/>
      <c r="H257" s="22"/>
      <c r="I257" s="22"/>
      <c r="J257" s="22"/>
      <c r="K257" s="22"/>
      <c r="L257" s="22"/>
      <c r="M257" s="22"/>
      <c r="N257" s="22"/>
    </row>
    <row r="258" spans="7:14" s="6" customFormat="1" ht="12.75" customHeight="1">
      <c r="G258" s="22"/>
      <c r="H258" s="22"/>
      <c r="I258" s="22"/>
      <c r="J258" s="22"/>
      <c r="K258" s="22"/>
      <c r="L258" s="22"/>
      <c r="M258" s="22"/>
      <c r="N258" s="22"/>
    </row>
    <row r="259" spans="7:14" s="6" customFormat="1" ht="12.75" customHeight="1">
      <c r="G259" s="22"/>
      <c r="H259" s="22"/>
      <c r="I259" s="22"/>
      <c r="J259" s="22"/>
      <c r="K259" s="22"/>
      <c r="L259" s="22"/>
      <c r="M259" s="22"/>
      <c r="N259" s="22"/>
    </row>
    <row r="260" spans="7:14" s="6" customFormat="1" ht="12.75" customHeight="1">
      <c r="G260" s="22"/>
      <c r="H260" s="22"/>
      <c r="I260" s="22"/>
      <c r="J260" s="22"/>
      <c r="K260" s="22"/>
      <c r="L260" s="22"/>
      <c r="M260" s="22"/>
      <c r="N260" s="22"/>
    </row>
    <row r="261" spans="7:14" s="6" customFormat="1" ht="12.75" customHeight="1">
      <c r="G261" s="22"/>
      <c r="H261" s="22"/>
      <c r="I261" s="22"/>
      <c r="J261" s="22"/>
      <c r="K261" s="22"/>
      <c r="L261" s="22"/>
      <c r="M261" s="22"/>
      <c r="N261" s="22"/>
    </row>
    <row r="262" spans="7:14" s="6" customFormat="1" ht="12.75" customHeight="1">
      <c r="G262" s="22"/>
      <c r="H262" s="22"/>
      <c r="I262" s="22"/>
      <c r="J262" s="22"/>
      <c r="K262" s="22"/>
      <c r="L262" s="22"/>
      <c r="M262" s="22"/>
      <c r="N262" s="22"/>
    </row>
    <row r="263" spans="7:14" s="6" customFormat="1" ht="12.75" customHeight="1">
      <c r="G263" s="22"/>
      <c r="H263" s="22"/>
      <c r="I263" s="22"/>
      <c r="J263" s="22"/>
      <c r="K263" s="22"/>
      <c r="L263" s="22"/>
      <c r="M263" s="22"/>
      <c r="N263" s="22"/>
    </row>
    <row r="264" spans="7:14" s="6" customFormat="1" ht="12.75" customHeight="1">
      <c r="G264" s="22"/>
      <c r="H264" s="22"/>
      <c r="I264" s="22"/>
      <c r="J264" s="22"/>
      <c r="K264" s="22"/>
      <c r="L264" s="22"/>
      <c r="M264" s="22"/>
      <c r="N264" s="22"/>
    </row>
    <row r="265" spans="7:14" s="6" customFormat="1" ht="12.75" customHeight="1">
      <c r="G265" s="22"/>
      <c r="H265" s="22"/>
      <c r="I265" s="22"/>
      <c r="J265" s="22"/>
      <c r="K265" s="22"/>
      <c r="L265" s="22"/>
      <c r="M265" s="22"/>
      <c r="N265" s="22"/>
    </row>
    <row r="266" spans="7:14" s="6" customFormat="1" ht="12.75" customHeight="1">
      <c r="G266" s="22"/>
      <c r="H266" s="22"/>
      <c r="I266" s="22"/>
      <c r="J266" s="22"/>
      <c r="K266" s="22"/>
      <c r="L266" s="22"/>
      <c r="M266" s="22"/>
      <c r="N266" s="22"/>
    </row>
    <row r="267" spans="7:14" s="6" customFormat="1" ht="12.75" customHeight="1">
      <c r="G267" s="22"/>
      <c r="H267" s="22"/>
      <c r="I267" s="22"/>
      <c r="J267" s="22"/>
      <c r="K267" s="22"/>
      <c r="L267" s="22"/>
      <c r="M267" s="22"/>
      <c r="N267" s="22"/>
    </row>
    <row r="268" spans="7:14" s="6" customFormat="1" ht="12.75" customHeight="1">
      <c r="G268" s="22"/>
      <c r="H268" s="22"/>
      <c r="I268" s="22"/>
      <c r="J268" s="22"/>
      <c r="K268" s="22"/>
      <c r="L268" s="22"/>
      <c r="M268" s="22"/>
      <c r="N268" s="22"/>
    </row>
    <row r="269" spans="7:14" s="6" customFormat="1" ht="12.75" customHeight="1">
      <c r="G269" s="22"/>
      <c r="H269" s="22"/>
      <c r="I269" s="22"/>
      <c r="J269" s="22"/>
      <c r="K269" s="22"/>
      <c r="L269" s="22"/>
      <c r="M269" s="22"/>
      <c r="N269" s="22"/>
    </row>
    <row r="270" spans="7:14" s="6" customFormat="1" ht="12.75" customHeight="1">
      <c r="G270" s="22"/>
      <c r="H270" s="22"/>
      <c r="I270" s="22"/>
      <c r="J270" s="22"/>
      <c r="K270" s="22"/>
      <c r="L270" s="22"/>
      <c r="M270" s="22"/>
      <c r="N270" s="22"/>
    </row>
    <row r="271" spans="7:14" s="6" customFormat="1" ht="12.75" customHeight="1">
      <c r="G271" s="22"/>
      <c r="H271" s="22"/>
      <c r="I271" s="22"/>
      <c r="J271" s="22"/>
      <c r="K271" s="22"/>
      <c r="L271" s="22"/>
      <c r="M271" s="22"/>
      <c r="N271" s="22"/>
    </row>
    <row r="272" spans="7:14" s="6" customFormat="1" ht="12.75" customHeight="1">
      <c r="G272" s="22"/>
      <c r="H272" s="22"/>
      <c r="I272" s="22"/>
      <c r="J272" s="22"/>
      <c r="K272" s="22"/>
      <c r="L272" s="22"/>
      <c r="M272" s="22"/>
      <c r="N272" s="22"/>
    </row>
    <row r="273" spans="7:14" s="6" customFormat="1" ht="12.75" customHeight="1">
      <c r="G273" s="22"/>
      <c r="H273" s="22"/>
      <c r="I273" s="22"/>
      <c r="J273" s="22"/>
      <c r="K273" s="22"/>
      <c r="L273" s="22"/>
      <c r="M273" s="22"/>
      <c r="N273" s="22"/>
    </row>
    <row r="274" spans="7:14" s="6" customFormat="1" ht="12.75" customHeight="1">
      <c r="G274" s="22"/>
      <c r="H274" s="22"/>
      <c r="I274" s="22"/>
      <c r="J274" s="22"/>
      <c r="K274" s="22"/>
      <c r="L274" s="22"/>
      <c r="M274" s="22"/>
      <c r="N274" s="22"/>
    </row>
    <row r="275" spans="7:14" s="6" customFormat="1" ht="12.75" customHeight="1">
      <c r="G275" s="22"/>
      <c r="H275" s="22"/>
      <c r="I275" s="22"/>
      <c r="J275" s="22"/>
      <c r="K275" s="22"/>
      <c r="L275" s="22"/>
      <c r="M275" s="22"/>
      <c r="N275" s="22"/>
    </row>
    <row r="276" spans="7:14" s="6" customFormat="1" ht="12.75" customHeight="1">
      <c r="G276" s="22"/>
      <c r="H276" s="22"/>
      <c r="I276" s="22"/>
      <c r="J276" s="22"/>
      <c r="K276" s="22"/>
      <c r="L276" s="22"/>
      <c r="M276" s="22"/>
      <c r="N276" s="22"/>
    </row>
    <row r="277" spans="7:14" s="6" customFormat="1" ht="12.75" customHeight="1">
      <c r="G277" s="22"/>
      <c r="H277" s="22"/>
      <c r="I277" s="22"/>
      <c r="J277" s="22"/>
      <c r="K277" s="22"/>
      <c r="L277" s="22"/>
      <c r="M277" s="22"/>
      <c r="N277" s="22"/>
    </row>
    <row r="278" spans="7:14" s="6" customFormat="1" ht="12.75" customHeight="1">
      <c r="G278" s="22"/>
      <c r="H278" s="22"/>
      <c r="I278" s="22"/>
      <c r="J278" s="22"/>
      <c r="K278" s="22"/>
      <c r="L278" s="22"/>
      <c r="M278" s="22"/>
      <c r="N278" s="22"/>
    </row>
    <row r="279" spans="7:14" s="6" customFormat="1" ht="12.75" customHeight="1">
      <c r="G279" s="22"/>
      <c r="H279" s="22"/>
      <c r="I279" s="22"/>
      <c r="J279" s="22"/>
      <c r="K279" s="22"/>
      <c r="L279" s="22"/>
      <c r="M279" s="22"/>
      <c r="N279" s="22"/>
    </row>
    <row r="280" spans="7:14" s="6" customFormat="1" ht="12.75" customHeight="1">
      <c r="G280" s="22"/>
      <c r="H280" s="22"/>
      <c r="I280" s="22"/>
      <c r="J280" s="22"/>
      <c r="K280" s="22"/>
      <c r="L280" s="22"/>
      <c r="M280" s="22"/>
      <c r="N280" s="22"/>
    </row>
    <row r="281" spans="7:14" s="6" customFormat="1" ht="12.75" customHeight="1">
      <c r="G281" s="22"/>
      <c r="H281" s="22"/>
      <c r="I281" s="22"/>
      <c r="J281" s="22"/>
      <c r="K281" s="22"/>
      <c r="L281" s="22"/>
      <c r="M281" s="22"/>
      <c r="N281" s="22"/>
    </row>
    <row r="282" spans="7:14" s="6" customFormat="1" ht="12.75" customHeight="1">
      <c r="G282" s="22"/>
      <c r="H282" s="22"/>
      <c r="I282" s="22"/>
      <c r="J282" s="22"/>
      <c r="K282" s="22"/>
      <c r="L282" s="22"/>
      <c r="M282" s="22"/>
      <c r="N282" s="22"/>
    </row>
    <row r="283" spans="7:14" s="6" customFormat="1" ht="12.75" customHeight="1">
      <c r="G283" s="22"/>
      <c r="H283" s="22"/>
      <c r="I283" s="22"/>
      <c r="J283" s="22"/>
      <c r="K283" s="22"/>
      <c r="L283" s="22"/>
      <c r="M283" s="22"/>
      <c r="N283" s="22"/>
    </row>
    <row r="284" spans="7:14" s="6" customFormat="1" ht="12.75" customHeight="1">
      <c r="G284" s="22"/>
      <c r="H284" s="22"/>
      <c r="I284" s="22"/>
      <c r="J284" s="22"/>
      <c r="K284" s="22"/>
      <c r="L284" s="22"/>
      <c r="M284" s="22"/>
      <c r="N284" s="22"/>
    </row>
    <row r="285" spans="7:14" s="6" customFormat="1" ht="12.75" customHeight="1">
      <c r="G285" s="22"/>
      <c r="H285" s="22"/>
      <c r="I285" s="22"/>
      <c r="J285" s="22"/>
      <c r="K285" s="22"/>
      <c r="L285" s="22"/>
      <c r="M285" s="22"/>
      <c r="N285" s="22"/>
    </row>
    <row r="286" spans="7:14" s="6" customFormat="1" ht="12.75" customHeight="1">
      <c r="G286" s="22"/>
      <c r="H286" s="22"/>
      <c r="I286" s="22"/>
      <c r="J286" s="22"/>
      <c r="K286" s="22"/>
      <c r="L286" s="22"/>
      <c r="M286" s="22"/>
      <c r="N286" s="22"/>
    </row>
    <row r="287" spans="7:14" s="6" customFormat="1" ht="12.75" customHeight="1">
      <c r="G287" s="22"/>
      <c r="H287" s="22"/>
      <c r="I287" s="22"/>
      <c r="J287" s="22"/>
      <c r="K287" s="22"/>
      <c r="L287" s="22"/>
      <c r="M287" s="22"/>
      <c r="N287" s="22"/>
    </row>
    <row r="288" spans="7:14" s="6" customFormat="1" ht="12.75" customHeight="1">
      <c r="G288" s="22"/>
      <c r="H288" s="22"/>
      <c r="I288" s="22"/>
      <c r="J288" s="22"/>
      <c r="K288" s="22"/>
      <c r="L288" s="22"/>
      <c r="M288" s="22"/>
      <c r="N288" s="22"/>
    </row>
    <row r="289" spans="7:14" s="6" customFormat="1" ht="12.75" customHeight="1">
      <c r="G289" s="22"/>
      <c r="H289" s="22"/>
      <c r="I289" s="22"/>
      <c r="J289" s="22"/>
      <c r="K289" s="22"/>
      <c r="L289" s="22"/>
      <c r="M289" s="22"/>
      <c r="N289" s="22"/>
    </row>
    <row r="290" spans="7:14" s="6" customFormat="1" ht="12.75" customHeight="1">
      <c r="G290" s="22"/>
      <c r="H290" s="22"/>
      <c r="I290" s="22"/>
      <c r="J290" s="22"/>
      <c r="K290" s="22"/>
      <c r="L290" s="22"/>
      <c r="M290" s="22"/>
      <c r="N290" s="22"/>
    </row>
    <row r="291" spans="7:14" s="6" customFormat="1" ht="12.75" customHeight="1">
      <c r="G291" s="22"/>
      <c r="H291" s="22"/>
      <c r="I291" s="22"/>
      <c r="J291" s="22"/>
      <c r="K291" s="22"/>
      <c r="L291" s="22"/>
      <c r="M291" s="22"/>
      <c r="N291" s="22"/>
    </row>
    <row r="292" spans="7:14" s="6" customFormat="1" ht="12.75" customHeight="1">
      <c r="G292" s="22"/>
      <c r="H292" s="22"/>
      <c r="I292" s="22"/>
      <c r="J292" s="22"/>
      <c r="K292" s="22"/>
      <c r="L292" s="22"/>
      <c r="M292" s="22"/>
      <c r="N292" s="22"/>
    </row>
    <row r="293" spans="7:14" s="6" customFormat="1" ht="12.75" customHeight="1">
      <c r="G293" s="22"/>
      <c r="H293" s="22"/>
      <c r="I293" s="22"/>
      <c r="J293" s="22"/>
      <c r="K293" s="22"/>
      <c r="L293" s="22"/>
      <c r="M293" s="22"/>
      <c r="N293" s="22"/>
    </row>
    <row r="294" spans="7:14" s="6" customFormat="1" ht="12.75" customHeight="1">
      <c r="G294" s="22"/>
      <c r="H294" s="22"/>
      <c r="I294" s="22"/>
      <c r="J294" s="22"/>
      <c r="K294" s="22"/>
      <c r="L294" s="22"/>
      <c r="M294" s="22"/>
      <c r="N294" s="22"/>
    </row>
    <row r="295" spans="7:14" s="6" customFormat="1" ht="12.75" customHeight="1">
      <c r="G295" s="22"/>
      <c r="H295" s="22"/>
      <c r="I295" s="22"/>
      <c r="J295" s="22"/>
      <c r="K295" s="22"/>
      <c r="L295" s="22"/>
      <c r="M295" s="22"/>
      <c r="N295" s="22"/>
    </row>
    <row r="296" spans="7:14" s="6" customFormat="1" ht="12.75" customHeight="1">
      <c r="G296" s="22"/>
      <c r="H296" s="22"/>
      <c r="I296" s="22"/>
      <c r="J296" s="22"/>
      <c r="K296" s="22"/>
      <c r="L296" s="22"/>
      <c r="M296" s="22"/>
      <c r="N296" s="22"/>
    </row>
    <row r="297" spans="7:14" s="6" customFormat="1" ht="12.75" customHeight="1">
      <c r="G297" s="22"/>
      <c r="H297" s="22"/>
      <c r="I297" s="22"/>
      <c r="J297" s="22"/>
      <c r="K297" s="22"/>
      <c r="L297" s="22"/>
      <c r="M297" s="22"/>
      <c r="N297" s="22"/>
    </row>
    <row r="298" spans="7:14" s="6" customFormat="1" ht="12.75" customHeight="1">
      <c r="G298" s="22"/>
      <c r="H298" s="22"/>
      <c r="I298" s="22"/>
      <c r="J298" s="22"/>
      <c r="K298" s="22"/>
      <c r="L298" s="22"/>
      <c r="M298" s="22"/>
      <c r="N298" s="22"/>
    </row>
    <row r="299" spans="7:14" s="6" customFormat="1" ht="12.75" customHeight="1">
      <c r="G299" s="22"/>
      <c r="H299" s="22"/>
      <c r="I299" s="22"/>
      <c r="J299" s="22"/>
      <c r="K299" s="22"/>
      <c r="L299" s="22"/>
      <c r="M299" s="22"/>
      <c r="N299" s="22"/>
    </row>
    <row r="300" spans="7:14" s="6" customFormat="1" ht="12.75" customHeight="1">
      <c r="G300" s="22"/>
      <c r="H300" s="22"/>
      <c r="I300" s="22"/>
      <c r="J300" s="22"/>
      <c r="K300" s="22"/>
      <c r="L300" s="22"/>
      <c r="M300" s="22"/>
      <c r="N300" s="22"/>
    </row>
    <row r="301" spans="7:14" s="6" customFormat="1" ht="12.75" customHeight="1">
      <c r="G301" s="22"/>
      <c r="H301" s="22"/>
      <c r="I301" s="22"/>
      <c r="J301" s="22"/>
      <c r="K301" s="22"/>
      <c r="L301" s="22"/>
      <c r="M301" s="22"/>
      <c r="N301" s="22"/>
    </row>
    <row r="302" spans="7:14" s="6" customFormat="1" ht="12.75" customHeight="1">
      <c r="G302" s="22"/>
      <c r="H302" s="22"/>
      <c r="I302" s="22"/>
      <c r="J302" s="22"/>
      <c r="K302" s="22"/>
      <c r="L302" s="22"/>
      <c r="M302" s="22"/>
      <c r="N302" s="22"/>
    </row>
    <row r="303" spans="7:14" s="6" customFormat="1" ht="12.75" customHeight="1">
      <c r="G303" s="22"/>
      <c r="H303" s="22"/>
      <c r="I303" s="22"/>
      <c r="J303" s="22"/>
      <c r="K303" s="22"/>
      <c r="L303" s="22"/>
      <c r="M303" s="22"/>
      <c r="N303" s="22"/>
    </row>
    <row r="304" spans="7:14" s="6" customFormat="1" ht="12.75" customHeight="1">
      <c r="G304" s="22"/>
      <c r="H304" s="22"/>
      <c r="I304" s="22"/>
      <c r="J304" s="22"/>
      <c r="K304" s="22"/>
      <c r="L304" s="22"/>
      <c r="M304" s="22"/>
      <c r="N304" s="22"/>
    </row>
    <row r="305" spans="7:14" s="6" customFormat="1" ht="12.75" customHeight="1">
      <c r="G305" s="22"/>
      <c r="H305" s="22"/>
      <c r="I305" s="22"/>
      <c r="J305" s="22"/>
      <c r="K305" s="22"/>
      <c r="L305" s="22"/>
      <c r="M305" s="22"/>
      <c r="N305" s="22"/>
    </row>
    <row r="306" spans="7:14" s="6" customFormat="1" ht="12.75" customHeight="1">
      <c r="G306" s="22"/>
      <c r="H306" s="22"/>
      <c r="I306" s="22"/>
      <c r="J306" s="22"/>
      <c r="K306" s="22"/>
      <c r="L306" s="22"/>
      <c r="M306" s="22"/>
      <c r="N306" s="22"/>
    </row>
    <row r="307" spans="7:14" s="6" customFormat="1" ht="12.75" customHeight="1">
      <c r="G307" s="22"/>
      <c r="H307" s="22"/>
      <c r="I307" s="22"/>
      <c r="J307" s="22"/>
      <c r="K307" s="22"/>
      <c r="L307" s="22"/>
      <c r="M307" s="22"/>
      <c r="N307" s="22"/>
    </row>
    <row r="308" spans="7:14" s="6" customFormat="1" ht="12.75" customHeight="1">
      <c r="G308" s="22"/>
      <c r="H308" s="22"/>
      <c r="I308" s="22"/>
      <c r="J308" s="22"/>
      <c r="K308" s="22"/>
      <c r="L308" s="22"/>
      <c r="M308" s="22"/>
      <c r="N308" s="22"/>
    </row>
    <row r="309" spans="7:14" s="6" customFormat="1" ht="12.75" customHeight="1">
      <c r="G309" s="22"/>
      <c r="H309" s="22"/>
      <c r="I309" s="22"/>
      <c r="J309" s="22"/>
      <c r="K309" s="22"/>
      <c r="L309" s="22"/>
      <c r="M309" s="22"/>
      <c r="N309" s="22"/>
    </row>
    <row r="310" spans="7:14" s="6" customFormat="1" ht="12.75" customHeight="1">
      <c r="G310" s="22"/>
      <c r="H310" s="22"/>
      <c r="I310" s="22"/>
      <c r="J310" s="22"/>
      <c r="K310" s="22"/>
      <c r="L310" s="22"/>
      <c r="M310" s="22"/>
      <c r="N310" s="22"/>
    </row>
    <row r="311" spans="7:14" s="6" customFormat="1" ht="12.75" customHeight="1">
      <c r="G311" s="22"/>
      <c r="H311" s="22"/>
      <c r="I311" s="22"/>
      <c r="J311" s="22"/>
      <c r="K311" s="22"/>
      <c r="L311" s="22"/>
      <c r="M311" s="22"/>
      <c r="N311" s="22"/>
    </row>
    <row r="312" spans="7:14" s="6" customFormat="1" ht="12.75" customHeight="1">
      <c r="G312" s="22"/>
      <c r="H312" s="22"/>
      <c r="I312" s="22"/>
      <c r="J312" s="22"/>
      <c r="K312" s="22"/>
      <c r="L312" s="22"/>
      <c r="M312" s="22"/>
      <c r="N312" s="22"/>
    </row>
    <row r="313" spans="7:14" s="6" customFormat="1" ht="12.75" customHeight="1">
      <c r="G313" s="22"/>
      <c r="H313" s="22"/>
      <c r="I313" s="22"/>
      <c r="J313" s="22"/>
      <c r="K313" s="22"/>
      <c r="L313" s="22"/>
      <c r="M313" s="22"/>
      <c r="N313" s="22"/>
    </row>
    <row r="314" spans="7:14" s="6" customFormat="1" ht="12.75" customHeight="1">
      <c r="G314" s="22"/>
      <c r="H314" s="22"/>
      <c r="I314" s="22"/>
      <c r="J314" s="22"/>
      <c r="K314" s="22"/>
      <c r="L314" s="22"/>
      <c r="M314" s="22"/>
      <c r="N314" s="22"/>
    </row>
    <row r="315" spans="7:14" s="6" customFormat="1" ht="12.75" customHeight="1">
      <c r="G315" s="22"/>
      <c r="H315" s="22"/>
      <c r="I315" s="22"/>
      <c r="J315" s="22"/>
      <c r="K315" s="22"/>
      <c r="L315" s="22"/>
      <c r="M315" s="22"/>
      <c r="N315" s="22"/>
    </row>
    <row r="316" spans="7:14" s="6" customFormat="1" ht="12.75" customHeight="1">
      <c r="G316" s="22"/>
      <c r="H316" s="22"/>
      <c r="I316" s="22"/>
      <c r="J316" s="22"/>
      <c r="K316" s="22"/>
      <c r="L316" s="22"/>
      <c r="M316" s="22"/>
      <c r="N316" s="22"/>
    </row>
    <row r="317" spans="7:14" s="6" customFormat="1" ht="12.75" customHeight="1">
      <c r="G317" s="22"/>
      <c r="H317" s="22"/>
      <c r="I317" s="22"/>
      <c r="J317" s="22"/>
      <c r="K317" s="22"/>
      <c r="L317" s="22"/>
      <c r="M317" s="22"/>
      <c r="N317" s="22"/>
    </row>
    <row r="318" spans="7:14" s="6" customFormat="1" ht="12.75" customHeight="1">
      <c r="G318" s="22"/>
      <c r="H318" s="22"/>
      <c r="I318" s="22"/>
      <c r="J318" s="22"/>
      <c r="K318" s="22"/>
      <c r="L318" s="22"/>
      <c r="M318" s="22"/>
      <c r="N318" s="22"/>
    </row>
    <row r="319" spans="7:14" s="6" customFormat="1" ht="12.75" customHeight="1">
      <c r="G319" s="22"/>
      <c r="H319" s="22"/>
      <c r="I319" s="22"/>
      <c r="J319" s="22"/>
      <c r="K319" s="22"/>
      <c r="L319" s="22"/>
      <c r="M319" s="22"/>
      <c r="N319" s="22"/>
    </row>
    <row r="320" spans="7:14" s="6" customFormat="1" ht="12.75" customHeight="1">
      <c r="G320" s="22"/>
      <c r="H320" s="22"/>
      <c r="I320" s="22"/>
      <c r="J320" s="22"/>
      <c r="K320" s="22"/>
      <c r="L320" s="22"/>
      <c r="M320" s="22"/>
      <c r="N320" s="22"/>
    </row>
    <row r="321" spans="7:14" s="6" customFormat="1" ht="12.75" customHeight="1">
      <c r="G321" s="22"/>
      <c r="H321" s="22"/>
      <c r="I321" s="22"/>
      <c r="J321" s="22"/>
      <c r="K321" s="22"/>
      <c r="L321" s="22"/>
      <c r="M321" s="22"/>
      <c r="N321" s="22"/>
    </row>
    <row r="322" spans="7:14" s="6" customFormat="1" ht="12.75" customHeight="1">
      <c r="G322" s="22"/>
      <c r="H322" s="22"/>
      <c r="I322" s="22"/>
      <c r="J322" s="22"/>
      <c r="K322" s="22"/>
      <c r="L322" s="22"/>
      <c r="M322" s="22"/>
      <c r="N322" s="22"/>
    </row>
    <row r="323" spans="7:14" s="6" customFormat="1" ht="12.75" customHeight="1">
      <c r="G323" s="22"/>
      <c r="H323" s="22"/>
      <c r="I323" s="22"/>
      <c r="J323" s="22"/>
      <c r="K323" s="22"/>
      <c r="L323" s="22"/>
      <c r="M323" s="22"/>
      <c r="N323" s="22"/>
    </row>
    <row r="324" spans="7:14" s="6" customFormat="1" ht="12.75" customHeight="1">
      <c r="G324" s="22"/>
      <c r="H324" s="22"/>
      <c r="I324" s="22"/>
      <c r="J324" s="22"/>
      <c r="K324" s="22"/>
      <c r="L324" s="22"/>
      <c r="M324" s="22"/>
      <c r="N324" s="22"/>
    </row>
    <row r="325" spans="7:14" s="6" customFormat="1" ht="12.75" customHeight="1">
      <c r="G325" s="22"/>
      <c r="H325" s="22"/>
      <c r="I325" s="22"/>
      <c r="J325" s="22"/>
      <c r="K325" s="22"/>
      <c r="L325" s="22"/>
      <c r="M325" s="22"/>
      <c r="N325" s="22"/>
    </row>
    <row r="326" spans="7:14" s="6" customFormat="1" ht="12.75" customHeight="1">
      <c r="G326" s="22"/>
      <c r="H326" s="22"/>
      <c r="I326" s="22"/>
      <c r="J326" s="22"/>
      <c r="K326" s="22"/>
      <c r="L326" s="22"/>
      <c r="M326" s="22"/>
      <c r="N326" s="22"/>
    </row>
    <row r="327" spans="7:14" s="6" customFormat="1" ht="12.75" customHeight="1">
      <c r="G327" s="22"/>
      <c r="H327" s="22"/>
      <c r="I327" s="22"/>
      <c r="J327" s="22"/>
      <c r="K327" s="22"/>
      <c r="L327" s="22"/>
      <c r="M327" s="22"/>
      <c r="N327" s="22"/>
    </row>
    <row r="328" spans="7:14" s="6" customFormat="1" ht="12.75" customHeight="1">
      <c r="G328" s="22"/>
      <c r="H328" s="22"/>
      <c r="I328" s="22"/>
      <c r="J328" s="22"/>
      <c r="K328" s="22"/>
      <c r="L328" s="22"/>
      <c r="M328" s="22"/>
      <c r="N328" s="22"/>
    </row>
    <row r="329" spans="7:14" s="6" customFormat="1" ht="12.75" customHeight="1">
      <c r="G329" s="22"/>
      <c r="H329" s="22"/>
      <c r="I329" s="22"/>
      <c r="J329" s="22"/>
      <c r="K329" s="22"/>
      <c r="L329" s="22"/>
      <c r="M329" s="22"/>
      <c r="N329" s="22"/>
    </row>
    <row r="330" spans="7:14" s="6" customFormat="1" ht="12.75" customHeight="1">
      <c r="G330" s="22"/>
      <c r="H330" s="22"/>
      <c r="I330" s="22"/>
      <c r="J330" s="22"/>
      <c r="K330" s="22"/>
      <c r="L330" s="22"/>
      <c r="M330" s="22"/>
      <c r="N330" s="22"/>
    </row>
    <row r="331" spans="7:14" s="6" customFormat="1" ht="12.75" customHeight="1">
      <c r="G331" s="22"/>
      <c r="H331" s="22"/>
      <c r="I331" s="22"/>
      <c r="J331" s="22"/>
      <c r="K331" s="22"/>
      <c r="L331" s="22"/>
      <c r="M331" s="22"/>
      <c r="N331" s="22"/>
    </row>
    <row r="332" spans="7:14" s="6" customFormat="1" ht="12.75" customHeight="1">
      <c r="G332" s="22"/>
      <c r="H332" s="22"/>
      <c r="I332" s="22"/>
      <c r="J332" s="22"/>
      <c r="K332" s="22"/>
      <c r="L332" s="22"/>
      <c r="M332" s="22"/>
      <c r="N332" s="22"/>
    </row>
    <row r="333" spans="7:14" s="6" customFormat="1" ht="12.75" customHeight="1">
      <c r="G333" s="22"/>
      <c r="H333" s="22"/>
      <c r="I333" s="22"/>
      <c r="J333" s="22"/>
      <c r="K333" s="22"/>
      <c r="L333" s="22"/>
      <c r="M333" s="22"/>
      <c r="N333" s="22"/>
    </row>
    <row r="334" spans="7:14" s="6" customFormat="1" ht="12.75" customHeight="1">
      <c r="G334" s="22"/>
      <c r="H334" s="22"/>
      <c r="I334" s="22"/>
      <c r="J334" s="22"/>
      <c r="K334" s="22"/>
      <c r="L334" s="22"/>
      <c r="M334" s="22"/>
      <c r="N334" s="22"/>
    </row>
    <row r="335" spans="7:14" s="6" customFormat="1" ht="12.75" customHeight="1">
      <c r="G335" s="22"/>
      <c r="H335" s="22"/>
      <c r="I335" s="22"/>
      <c r="J335" s="22"/>
      <c r="K335" s="22"/>
      <c r="L335" s="22"/>
      <c r="M335" s="22"/>
      <c r="N335" s="22"/>
    </row>
    <row r="336" spans="7:14" s="6" customFormat="1" ht="12.75" customHeight="1">
      <c r="G336" s="22"/>
      <c r="H336" s="22"/>
      <c r="I336" s="22"/>
      <c r="J336" s="22"/>
      <c r="K336" s="22"/>
      <c r="L336" s="22"/>
      <c r="M336" s="22"/>
      <c r="N336" s="22"/>
    </row>
    <row r="337" spans="7:14" s="6" customFormat="1" ht="12.75" customHeight="1">
      <c r="G337" s="22"/>
      <c r="H337" s="22"/>
      <c r="I337" s="22"/>
      <c r="J337" s="22"/>
      <c r="K337" s="22"/>
      <c r="L337" s="22"/>
      <c r="M337" s="22"/>
      <c r="N337" s="22"/>
    </row>
    <row r="338" spans="7:14" s="6" customFormat="1" ht="12.75" customHeight="1">
      <c r="G338" s="22"/>
      <c r="H338" s="22"/>
      <c r="I338" s="22"/>
      <c r="J338" s="22"/>
      <c r="K338" s="22"/>
      <c r="L338" s="22"/>
      <c r="M338" s="22"/>
      <c r="N338" s="22"/>
    </row>
    <row r="339" spans="7:14" s="6" customFormat="1" ht="12.75" customHeight="1">
      <c r="G339" s="22"/>
      <c r="H339" s="22"/>
      <c r="I339" s="22"/>
      <c r="J339" s="22"/>
      <c r="K339" s="22"/>
      <c r="L339" s="22"/>
      <c r="M339" s="22"/>
      <c r="N339" s="22"/>
    </row>
    <row r="340" spans="7:14" s="6" customFormat="1" ht="12.75" customHeight="1">
      <c r="G340" s="22"/>
      <c r="H340" s="22"/>
      <c r="I340" s="22"/>
      <c r="J340" s="22"/>
      <c r="K340" s="22"/>
      <c r="L340" s="22"/>
      <c r="M340" s="22"/>
      <c r="N340" s="22"/>
    </row>
    <row r="341" spans="7:14" s="6" customFormat="1" ht="12.75" customHeight="1">
      <c r="G341" s="22"/>
      <c r="H341" s="22"/>
      <c r="I341" s="22"/>
      <c r="J341" s="22"/>
      <c r="K341" s="22"/>
      <c r="L341" s="22"/>
      <c r="M341" s="22"/>
      <c r="N341" s="22"/>
    </row>
    <row r="342" spans="7:14" s="6" customFormat="1" ht="12.75" customHeight="1">
      <c r="G342" s="22"/>
      <c r="H342" s="22"/>
      <c r="I342" s="22"/>
      <c r="J342" s="22"/>
      <c r="K342" s="22"/>
      <c r="L342" s="22"/>
      <c r="M342" s="22"/>
      <c r="N342" s="22"/>
    </row>
    <row r="343" spans="7:14" s="6" customFormat="1" ht="12.75" customHeight="1">
      <c r="G343" s="22"/>
      <c r="H343" s="22"/>
      <c r="I343" s="22"/>
      <c r="J343" s="22"/>
      <c r="K343" s="22"/>
      <c r="L343" s="22"/>
      <c r="M343" s="22"/>
      <c r="N343" s="22"/>
    </row>
    <row r="344" spans="7:14" s="6" customFormat="1" ht="12.75" customHeight="1">
      <c r="G344" s="22"/>
      <c r="H344" s="22"/>
      <c r="I344" s="22"/>
      <c r="J344" s="22"/>
      <c r="K344" s="22"/>
      <c r="L344" s="22"/>
      <c r="M344" s="22"/>
      <c r="N344" s="22"/>
    </row>
    <row r="345" spans="7:14" s="6" customFormat="1" ht="12.75" customHeight="1">
      <c r="G345" s="22"/>
      <c r="H345" s="22"/>
      <c r="I345" s="22"/>
      <c r="J345" s="22"/>
      <c r="K345" s="22"/>
      <c r="L345" s="22"/>
      <c r="M345" s="22"/>
      <c r="N345" s="22"/>
    </row>
    <row r="346" spans="7:14" s="6" customFormat="1" ht="12.75" customHeight="1">
      <c r="G346" s="22"/>
      <c r="H346" s="22"/>
      <c r="I346" s="22"/>
      <c r="J346" s="22"/>
      <c r="K346" s="22"/>
      <c r="L346" s="22"/>
      <c r="M346" s="22"/>
      <c r="N346" s="22"/>
    </row>
    <row r="347" spans="7:14" s="6" customFormat="1" ht="12.75" customHeight="1">
      <c r="G347" s="22"/>
      <c r="H347" s="22"/>
      <c r="I347" s="22"/>
      <c r="J347" s="22"/>
      <c r="K347" s="22"/>
      <c r="L347" s="22"/>
      <c r="M347" s="22"/>
      <c r="N347" s="22"/>
    </row>
    <row r="348" spans="7:14" s="6" customFormat="1" ht="12.75" customHeight="1">
      <c r="G348" s="22"/>
      <c r="H348" s="22"/>
      <c r="I348" s="22"/>
      <c r="J348" s="22"/>
      <c r="K348" s="22"/>
      <c r="L348" s="22"/>
      <c r="M348" s="22"/>
      <c r="N348" s="22"/>
    </row>
    <row r="349" spans="7:14" s="6" customFormat="1" ht="12.75" customHeight="1">
      <c r="G349" s="22"/>
      <c r="H349" s="22"/>
      <c r="I349" s="22"/>
      <c r="J349" s="22"/>
      <c r="K349" s="22"/>
      <c r="L349" s="22"/>
      <c r="M349" s="22"/>
      <c r="N349" s="22"/>
    </row>
    <row r="350" spans="7:14" s="6" customFormat="1" ht="12.75" customHeight="1">
      <c r="G350" s="22"/>
      <c r="H350" s="22"/>
      <c r="I350" s="22"/>
      <c r="J350" s="22"/>
      <c r="K350" s="22"/>
      <c r="L350" s="22"/>
      <c r="M350" s="22"/>
      <c r="N350" s="22"/>
    </row>
    <row r="351" spans="7:14" s="6" customFormat="1" ht="12.75" customHeight="1">
      <c r="G351" s="22"/>
      <c r="H351" s="22"/>
      <c r="I351" s="22"/>
      <c r="J351" s="22"/>
      <c r="K351" s="22"/>
      <c r="L351" s="22"/>
      <c r="M351" s="22"/>
      <c r="N351" s="22"/>
    </row>
    <row r="352" spans="7:14" s="6" customFormat="1" ht="12.75" customHeight="1">
      <c r="G352" s="22"/>
      <c r="H352" s="22"/>
      <c r="I352" s="22"/>
      <c r="J352" s="22"/>
      <c r="K352" s="22"/>
      <c r="L352" s="22"/>
      <c r="M352" s="22"/>
      <c r="N352" s="22"/>
    </row>
    <row r="353" spans="7:14" s="6" customFormat="1" ht="12.75" customHeight="1">
      <c r="G353" s="22"/>
      <c r="H353" s="22"/>
      <c r="I353" s="22"/>
      <c r="J353" s="22"/>
      <c r="K353" s="22"/>
      <c r="L353" s="22"/>
      <c r="M353" s="22"/>
      <c r="N353" s="22"/>
    </row>
    <row r="354" spans="7:14" s="6" customFormat="1" ht="12.75" customHeight="1">
      <c r="G354" s="22"/>
      <c r="H354" s="22"/>
      <c r="I354" s="22"/>
      <c r="J354" s="22"/>
      <c r="K354" s="22"/>
      <c r="L354" s="22"/>
      <c r="M354" s="22"/>
      <c r="N354" s="22"/>
    </row>
    <row r="355" spans="7:14" s="6" customFormat="1" ht="12.75" customHeight="1">
      <c r="G355" s="22"/>
      <c r="H355" s="22"/>
      <c r="I355" s="22"/>
      <c r="J355" s="22"/>
      <c r="K355" s="22"/>
      <c r="L355" s="22"/>
      <c r="M355" s="22"/>
      <c r="N355" s="22"/>
    </row>
    <row r="356" spans="7:14" s="6" customFormat="1" ht="12.75" customHeight="1">
      <c r="G356" s="22"/>
      <c r="H356" s="22"/>
      <c r="I356" s="22"/>
      <c r="J356" s="22"/>
      <c r="K356" s="22"/>
      <c r="L356" s="22"/>
      <c r="M356" s="22"/>
      <c r="N356" s="22"/>
    </row>
    <row r="357" spans="7:14" s="6" customFormat="1" ht="12.75" customHeight="1">
      <c r="G357" s="22"/>
      <c r="H357" s="22"/>
      <c r="I357" s="22"/>
      <c r="J357" s="22"/>
      <c r="K357" s="22"/>
      <c r="L357" s="22"/>
      <c r="M357" s="22"/>
      <c r="N357" s="22"/>
    </row>
    <row r="358" spans="7:14" s="6" customFormat="1" ht="12.75" customHeight="1">
      <c r="G358" s="22"/>
      <c r="H358" s="22"/>
      <c r="I358" s="22"/>
      <c r="J358" s="22"/>
      <c r="K358" s="22"/>
      <c r="L358" s="22"/>
      <c r="M358" s="22"/>
      <c r="N358" s="22"/>
    </row>
    <row r="359" spans="7:14" s="6" customFormat="1" ht="12.75" customHeight="1">
      <c r="G359" s="22"/>
      <c r="H359" s="22"/>
      <c r="I359" s="22"/>
      <c r="J359" s="22"/>
      <c r="K359" s="22"/>
      <c r="L359" s="22"/>
      <c r="M359" s="22"/>
      <c r="N359" s="22"/>
    </row>
    <row r="360" spans="7:14" s="6" customFormat="1" ht="12.75" customHeight="1">
      <c r="G360" s="22"/>
      <c r="H360" s="22"/>
      <c r="I360" s="22"/>
      <c r="J360" s="22"/>
      <c r="K360" s="22"/>
      <c r="L360" s="22"/>
      <c r="M360" s="22"/>
      <c r="N360" s="22"/>
    </row>
    <row r="361" spans="7:14" s="6" customFormat="1" ht="12.75" customHeight="1">
      <c r="G361" s="22"/>
      <c r="H361" s="22"/>
      <c r="I361" s="22"/>
      <c r="J361" s="22"/>
      <c r="K361" s="22"/>
      <c r="L361" s="22"/>
      <c r="M361" s="22"/>
      <c r="N361" s="22"/>
    </row>
    <row r="362" spans="7:14" s="6" customFormat="1" ht="12.75" customHeight="1">
      <c r="G362" s="22"/>
      <c r="H362" s="22"/>
      <c r="I362" s="22"/>
      <c r="J362" s="22"/>
      <c r="K362" s="22"/>
      <c r="L362" s="22"/>
      <c r="M362" s="22"/>
      <c r="N362" s="22"/>
    </row>
    <row r="363" spans="7:14" s="6" customFormat="1" ht="12.75" customHeight="1">
      <c r="G363" s="22"/>
      <c r="H363" s="22"/>
      <c r="I363" s="22"/>
      <c r="J363" s="22"/>
      <c r="K363" s="22"/>
      <c r="L363" s="22"/>
      <c r="M363" s="22"/>
      <c r="N363" s="22"/>
    </row>
    <row r="364" spans="7:14" s="6" customFormat="1" ht="12.75" customHeight="1">
      <c r="G364" s="22"/>
      <c r="H364" s="22"/>
      <c r="I364" s="22"/>
      <c r="J364" s="22"/>
      <c r="K364" s="22"/>
      <c r="L364" s="22"/>
      <c r="M364" s="22"/>
      <c r="N364" s="22"/>
    </row>
    <row r="365" spans="7:14" s="6" customFormat="1" ht="12.75" customHeight="1">
      <c r="G365" s="22"/>
      <c r="H365" s="22"/>
      <c r="I365" s="22"/>
      <c r="J365" s="22"/>
      <c r="K365" s="22"/>
      <c r="L365" s="22"/>
      <c r="M365" s="22"/>
      <c r="N365" s="22"/>
    </row>
    <row r="366" spans="7:14" s="6" customFormat="1" ht="12.75" customHeight="1">
      <c r="G366" s="22"/>
      <c r="H366" s="22"/>
      <c r="I366" s="22"/>
      <c r="J366" s="22"/>
      <c r="K366" s="22"/>
      <c r="L366" s="22"/>
      <c r="M366" s="22"/>
      <c r="N366" s="22"/>
    </row>
    <row r="367" spans="7:14" s="6" customFormat="1" ht="12.75" customHeight="1">
      <c r="G367" s="22"/>
      <c r="H367" s="22"/>
      <c r="I367" s="22"/>
      <c r="J367" s="22"/>
      <c r="K367" s="22"/>
      <c r="L367" s="22"/>
      <c r="M367" s="22"/>
      <c r="N367" s="22"/>
    </row>
    <row r="368" spans="7:14" s="6" customFormat="1" ht="12.75" customHeight="1">
      <c r="G368" s="22"/>
      <c r="H368" s="22"/>
      <c r="I368" s="22"/>
      <c r="J368" s="22"/>
      <c r="K368" s="22"/>
      <c r="L368" s="22"/>
      <c r="M368" s="22"/>
      <c r="N368" s="22"/>
    </row>
    <row r="369" spans="7:14" s="6" customFormat="1" ht="12.75" customHeight="1">
      <c r="G369" s="22"/>
      <c r="H369" s="22"/>
      <c r="I369" s="22"/>
      <c r="J369" s="22"/>
      <c r="K369" s="22"/>
      <c r="L369" s="22"/>
      <c r="M369" s="22"/>
      <c r="N369" s="22"/>
    </row>
    <row r="370" spans="7:14" s="6" customFormat="1" ht="12.75" customHeight="1">
      <c r="G370" s="22"/>
      <c r="H370" s="22"/>
      <c r="I370" s="22"/>
      <c r="J370" s="22"/>
      <c r="K370" s="22"/>
      <c r="L370" s="22"/>
      <c r="M370" s="22"/>
      <c r="N370" s="22"/>
    </row>
    <row r="371" spans="7:14" s="6" customFormat="1" ht="12.75" customHeight="1">
      <c r="G371" s="22"/>
      <c r="H371" s="22"/>
      <c r="I371" s="22"/>
      <c r="J371" s="22"/>
      <c r="K371" s="22"/>
      <c r="L371" s="22"/>
      <c r="M371" s="22"/>
      <c r="N371" s="22"/>
    </row>
    <row r="372" spans="7:14" s="6" customFormat="1" ht="12.75" customHeight="1">
      <c r="G372" s="22"/>
      <c r="H372" s="22"/>
      <c r="I372" s="22"/>
      <c r="J372" s="22"/>
      <c r="K372" s="22"/>
      <c r="L372" s="22"/>
      <c r="M372" s="22"/>
      <c r="N372" s="22"/>
    </row>
    <row r="373" spans="7:14" s="6" customFormat="1" ht="12.75" customHeight="1">
      <c r="G373" s="22"/>
      <c r="H373" s="22"/>
      <c r="I373" s="22"/>
      <c r="J373" s="22"/>
      <c r="K373" s="22"/>
      <c r="L373" s="22"/>
      <c r="M373" s="22"/>
      <c r="N373" s="22"/>
    </row>
    <row r="374" spans="7:14" s="6" customFormat="1" ht="12.75" customHeight="1">
      <c r="G374" s="22"/>
      <c r="H374" s="22"/>
      <c r="I374" s="22"/>
      <c r="J374" s="22"/>
      <c r="K374" s="22"/>
      <c r="L374" s="22"/>
      <c r="M374" s="22"/>
      <c r="N374" s="22"/>
    </row>
    <row r="375" spans="7:14" s="6" customFormat="1" ht="12.75" customHeight="1">
      <c r="G375" s="22"/>
      <c r="H375" s="22"/>
      <c r="I375" s="22"/>
      <c r="J375" s="22"/>
      <c r="K375" s="22"/>
      <c r="L375" s="22"/>
      <c r="M375" s="22"/>
      <c r="N375" s="22"/>
    </row>
    <row r="376" spans="7:14" s="6" customFormat="1" ht="12.75" customHeight="1">
      <c r="G376" s="22"/>
      <c r="H376" s="22"/>
      <c r="I376" s="22"/>
      <c r="J376" s="22"/>
      <c r="K376" s="22"/>
      <c r="L376" s="22"/>
      <c r="M376" s="22"/>
      <c r="N376" s="22"/>
    </row>
    <row r="377" spans="7:14" s="6" customFormat="1" ht="12.75" customHeight="1">
      <c r="G377" s="22"/>
      <c r="H377" s="22"/>
      <c r="I377" s="22"/>
      <c r="J377" s="22"/>
      <c r="K377" s="22"/>
      <c r="L377" s="22"/>
      <c r="M377" s="22"/>
      <c r="N377" s="22"/>
    </row>
    <row r="378" spans="7:14" s="6" customFormat="1" ht="12.75" customHeight="1">
      <c r="G378" s="22"/>
      <c r="H378" s="22"/>
      <c r="I378" s="22"/>
      <c r="J378" s="22"/>
      <c r="K378" s="22"/>
      <c r="L378" s="22"/>
      <c r="M378" s="22"/>
      <c r="N378" s="22"/>
    </row>
    <row r="379" spans="7:14" s="6" customFormat="1" ht="12.75" customHeight="1">
      <c r="G379" s="22"/>
      <c r="H379" s="22"/>
      <c r="I379" s="22"/>
      <c r="J379" s="22"/>
      <c r="K379" s="22"/>
      <c r="L379" s="22"/>
      <c r="M379" s="22"/>
      <c r="N379" s="22"/>
    </row>
    <row r="380" spans="7:14" s="6" customFormat="1" ht="12.75" customHeight="1">
      <c r="G380" s="22"/>
      <c r="H380" s="22"/>
      <c r="I380" s="22"/>
      <c r="J380" s="22"/>
      <c r="K380" s="22"/>
      <c r="L380" s="22"/>
      <c r="M380" s="22"/>
      <c r="N380" s="22"/>
    </row>
    <row r="381" spans="7:14" s="6" customFormat="1" ht="12.75" customHeight="1">
      <c r="G381" s="22"/>
      <c r="H381" s="22"/>
      <c r="I381" s="22"/>
      <c r="J381" s="22"/>
      <c r="K381" s="22"/>
      <c r="L381" s="22"/>
      <c r="M381" s="22"/>
      <c r="N381" s="22"/>
    </row>
    <row r="382" spans="7:14" s="6" customFormat="1" ht="12.75" customHeight="1">
      <c r="G382" s="22"/>
      <c r="H382" s="22"/>
      <c r="I382" s="22"/>
      <c r="J382" s="22"/>
      <c r="K382" s="22"/>
      <c r="L382" s="22"/>
      <c r="M382" s="22"/>
      <c r="N382" s="22"/>
    </row>
    <row r="383" spans="7:14" s="6" customFormat="1" ht="12.75" customHeight="1">
      <c r="G383" s="22"/>
      <c r="H383" s="22"/>
      <c r="I383" s="22"/>
      <c r="J383" s="22"/>
      <c r="K383" s="22"/>
      <c r="L383" s="22"/>
      <c r="M383" s="22"/>
      <c r="N383" s="22"/>
    </row>
    <row r="384" spans="7:14" s="6" customFormat="1" ht="12.75" customHeight="1">
      <c r="G384" s="22"/>
      <c r="H384" s="22"/>
      <c r="I384" s="22"/>
      <c r="J384" s="22"/>
      <c r="K384" s="22"/>
      <c r="L384" s="22"/>
      <c r="M384" s="22"/>
      <c r="N384" s="22"/>
    </row>
    <row r="385" spans="7:14" s="6" customFormat="1" ht="12.75" customHeight="1">
      <c r="G385" s="22"/>
      <c r="H385" s="22"/>
      <c r="I385" s="22"/>
      <c r="J385" s="22"/>
      <c r="K385" s="22"/>
      <c r="L385" s="22"/>
      <c r="M385" s="22"/>
      <c r="N385" s="22"/>
    </row>
    <row r="386" spans="7:14" s="6" customFormat="1" ht="12.75" customHeight="1">
      <c r="G386" s="22"/>
      <c r="H386" s="22"/>
      <c r="I386" s="22"/>
      <c r="J386" s="22"/>
      <c r="K386" s="22"/>
      <c r="L386" s="22"/>
      <c r="M386" s="22"/>
      <c r="N386" s="22"/>
    </row>
    <row r="387" spans="7:14" s="6" customFormat="1" ht="12.75" customHeight="1">
      <c r="G387" s="22"/>
      <c r="H387" s="22"/>
      <c r="I387" s="22"/>
      <c r="J387" s="22"/>
      <c r="K387" s="22"/>
      <c r="L387" s="22"/>
      <c r="M387" s="22"/>
      <c r="N387" s="22"/>
    </row>
    <row r="388" spans="7:14" s="6" customFormat="1" ht="12.75" customHeight="1">
      <c r="G388" s="22"/>
      <c r="H388" s="22"/>
      <c r="I388" s="22"/>
      <c r="J388" s="22"/>
      <c r="K388" s="22"/>
      <c r="L388" s="22"/>
      <c r="M388" s="22"/>
      <c r="N388" s="22"/>
    </row>
    <row r="389" spans="7:14" s="6" customFormat="1" ht="12.75" customHeight="1">
      <c r="G389" s="22"/>
      <c r="H389" s="22"/>
      <c r="I389" s="22"/>
      <c r="J389" s="22"/>
      <c r="K389" s="22"/>
      <c r="L389" s="22"/>
      <c r="M389" s="22"/>
      <c r="N389" s="22"/>
    </row>
    <row r="390" spans="7:14" s="6" customFormat="1" ht="12.75" customHeight="1">
      <c r="G390" s="22"/>
      <c r="H390" s="22"/>
      <c r="I390" s="22"/>
      <c r="J390" s="22"/>
      <c r="K390" s="22"/>
      <c r="L390" s="22"/>
      <c r="M390" s="22"/>
      <c r="N390" s="22"/>
    </row>
    <row r="391" spans="7:14" s="6" customFormat="1" ht="12.75" customHeight="1">
      <c r="G391" s="22"/>
      <c r="H391" s="22"/>
      <c r="I391" s="22"/>
      <c r="J391" s="22"/>
      <c r="K391" s="22"/>
      <c r="L391" s="22"/>
      <c r="M391" s="22"/>
      <c r="N391" s="22"/>
    </row>
    <row r="392" spans="7:14" s="6" customFormat="1" ht="12.75" customHeight="1">
      <c r="G392" s="22"/>
      <c r="H392" s="22"/>
      <c r="I392" s="22"/>
      <c r="J392" s="22"/>
      <c r="K392" s="22"/>
      <c r="L392" s="22"/>
      <c r="M392" s="22"/>
      <c r="N392" s="22"/>
    </row>
    <row r="393" spans="7:14" s="6" customFormat="1" ht="12.75" customHeight="1">
      <c r="G393" s="22"/>
      <c r="H393" s="22"/>
      <c r="I393" s="22"/>
      <c r="J393" s="22"/>
      <c r="K393" s="22"/>
      <c r="L393" s="22"/>
      <c r="M393" s="22"/>
      <c r="N393" s="22"/>
    </row>
    <row r="394" spans="7:14" s="6" customFormat="1" ht="12.75" customHeight="1">
      <c r="G394" s="22"/>
      <c r="H394" s="22"/>
      <c r="I394" s="22"/>
      <c r="J394" s="22"/>
      <c r="K394" s="22"/>
      <c r="L394" s="22"/>
      <c r="M394" s="22"/>
      <c r="N394" s="22"/>
    </row>
    <row r="395" spans="7:14" s="6" customFormat="1" ht="12.75" customHeight="1">
      <c r="G395" s="22"/>
      <c r="H395" s="22"/>
      <c r="I395" s="22"/>
      <c r="J395" s="22"/>
      <c r="K395" s="22"/>
      <c r="L395" s="22"/>
      <c r="M395" s="22"/>
      <c r="N395" s="22"/>
    </row>
    <row r="396" spans="7:14" s="6" customFormat="1" ht="12.75" customHeight="1">
      <c r="G396" s="22"/>
      <c r="H396" s="22"/>
      <c r="I396" s="22"/>
      <c r="J396" s="22"/>
      <c r="K396" s="22"/>
      <c r="L396" s="22"/>
      <c r="M396" s="22"/>
      <c r="N396" s="22"/>
    </row>
    <row r="397" spans="7:14" s="6" customFormat="1" ht="12.75" customHeight="1">
      <c r="G397" s="22"/>
      <c r="H397" s="22"/>
      <c r="I397" s="22"/>
      <c r="J397" s="22"/>
      <c r="K397" s="22"/>
      <c r="L397" s="22"/>
      <c r="M397" s="22"/>
      <c r="N397" s="22"/>
    </row>
    <row r="398" spans="7:14" s="6" customFormat="1" ht="12.75" customHeight="1">
      <c r="G398" s="22"/>
      <c r="H398" s="22"/>
      <c r="I398" s="22"/>
      <c r="J398" s="22"/>
      <c r="K398" s="22"/>
      <c r="L398" s="22"/>
      <c r="M398" s="22"/>
      <c r="N398" s="22"/>
    </row>
    <row r="399" spans="7:14" s="6" customFormat="1" ht="12.75" customHeight="1">
      <c r="G399" s="22"/>
      <c r="H399" s="22"/>
      <c r="I399" s="22"/>
      <c r="J399" s="22"/>
      <c r="K399" s="22"/>
      <c r="L399" s="22"/>
      <c r="M399" s="22"/>
      <c r="N399" s="22"/>
    </row>
    <row r="400" spans="7:14" s="6" customFormat="1" ht="12.75" customHeight="1">
      <c r="G400" s="22"/>
      <c r="H400" s="22"/>
      <c r="I400" s="22"/>
      <c r="J400" s="22"/>
      <c r="K400" s="22"/>
      <c r="L400" s="22"/>
      <c r="M400" s="22"/>
      <c r="N400" s="22"/>
    </row>
    <row r="401" spans="7:14" s="6" customFormat="1" ht="12.75" customHeight="1">
      <c r="G401" s="22"/>
      <c r="H401" s="22"/>
      <c r="I401" s="22"/>
      <c r="J401" s="22"/>
      <c r="K401" s="22"/>
      <c r="L401" s="22"/>
      <c r="M401" s="22"/>
      <c r="N401" s="22"/>
    </row>
    <row r="402" spans="7:14" s="6" customFormat="1" ht="12.75" customHeight="1">
      <c r="G402" s="22"/>
      <c r="H402" s="22"/>
      <c r="I402" s="22"/>
      <c r="J402" s="22"/>
      <c r="K402" s="22"/>
      <c r="L402" s="22"/>
      <c r="M402" s="22"/>
      <c r="N402" s="22"/>
    </row>
    <row r="403" spans="7:14" s="6" customFormat="1" ht="12.75" customHeight="1">
      <c r="G403" s="22"/>
      <c r="H403" s="22"/>
      <c r="I403" s="22"/>
      <c r="J403" s="22"/>
      <c r="K403" s="22"/>
      <c r="L403" s="22"/>
      <c r="M403" s="22"/>
      <c r="N403" s="22"/>
    </row>
    <row r="404" spans="7:14" s="6" customFormat="1" ht="12.75" customHeight="1">
      <c r="G404" s="22"/>
      <c r="H404" s="22"/>
      <c r="I404" s="22"/>
      <c r="J404" s="22"/>
      <c r="K404" s="22"/>
      <c r="L404" s="22"/>
      <c r="M404" s="22"/>
      <c r="N404" s="22"/>
    </row>
    <row r="405" spans="7:14" s="6" customFormat="1" ht="12.75" customHeight="1">
      <c r="G405" s="22"/>
      <c r="H405" s="22"/>
      <c r="I405" s="22"/>
      <c r="J405" s="22"/>
      <c r="K405" s="22"/>
      <c r="L405" s="22"/>
      <c r="M405" s="22"/>
      <c r="N405" s="22"/>
    </row>
    <row r="406" spans="7:14" s="6" customFormat="1" ht="12.75" customHeight="1">
      <c r="G406" s="22"/>
      <c r="H406" s="22"/>
      <c r="I406" s="22"/>
      <c r="J406" s="22"/>
      <c r="K406" s="22"/>
      <c r="L406" s="22"/>
      <c r="M406" s="22"/>
      <c r="N406" s="22"/>
    </row>
    <row r="407" spans="7:14" s="6" customFormat="1" ht="12.75" customHeight="1">
      <c r="G407" s="22"/>
      <c r="H407" s="22"/>
      <c r="I407" s="22"/>
      <c r="J407" s="22"/>
      <c r="K407" s="22"/>
      <c r="L407" s="22"/>
      <c r="M407" s="22"/>
      <c r="N407" s="22"/>
    </row>
    <row r="408" spans="7:14" s="6" customFormat="1" ht="12.75" customHeight="1">
      <c r="G408" s="22"/>
      <c r="H408" s="22"/>
      <c r="I408" s="22"/>
      <c r="J408" s="22"/>
      <c r="K408" s="22"/>
      <c r="L408" s="22"/>
      <c r="M408" s="22"/>
      <c r="N408" s="22"/>
    </row>
    <row r="409" spans="7:14" s="6" customFormat="1" ht="12.75" customHeight="1">
      <c r="G409" s="22"/>
      <c r="H409" s="22"/>
      <c r="I409" s="22"/>
      <c r="J409" s="22"/>
      <c r="K409" s="22"/>
      <c r="L409" s="22"/>
      <c r="M409" s="22"/>
      <c r="N409" s="22"/>
    </row>
    <row r="410" spans="7:14" s="6" customFormat="1" ht="12.75" customHeight="1">
      <c r="G410" s="22"/>
      <c r="H410" s="22"/>
      <c r="I410" s="22"/>
      <c r="J410" s="22"/>
      <c r="K410" s="22"/>
      <c r="L410" s="22"/>
      <c r="M410" s="22"/>
      <c r="N410" s="22"/>
    </row>
    <row r="411" spans="7:14" s="6" customFormat="1" ht="12.75" customHeight="1">
      <c r="G411" s="22"/>
      <c r="H411" s="22"/>
      <c r="I411" s="22"/>
      <c r="J411" s="22"/>
      <c r="K411" s="22"/>
      <c r="L411" s="22"/>
      <c r="M411" s="22"/>
      <c r="N411" s="22"/>
    </row>
    <row r="412" spans="7:14" s="6" customFormat="1" ht="12.75" customHeight="1">
      <c r="G412" s="22"/>
      <c r="H412" s="22"/>
      <c r="I412" s="22"/>
      <c r="J412" s="22"/>
      <c r="K412" s="22"/>
      <c r="L412" s="22"/>
      <c r="M412" s="22"/>
      <c r="N412" s="22"/>
    </row>
    <row r="413" spans="7:14" s="6" customFormat="1" ht="12.75" customHeight="1">
      <c r="G413" s="22"/>
      <c r="H413" s="22"/>
      <c r="I413" s="22"/>
      <c r="J413" s="22"/>
      <c r="K413" s="22"/>
      <c r="L413" s="22"/>
      <c r="M413" s="22"/>
      <c r="N413" s="22"/>
    </row>
    <row r="414" spans="7:14" s="6" customFormat="1" ht="12.75" customHeight="1">
      <c r="G414" s="22"/>
      <c r="H414" s="22"/>
      <c r="I414" s="22"/>
      <c r="J414" s="22"/>
      <c r="K414" s="22"/>
      <c r="L414" s="22"/>
      <c r="M414" s="22"/>
      <c r="N414" s="22"/>
    </row>
    <row r="415" spans="7:14" s="6" customFormat="1" ht="12.75" customHeight="1">
      <c r="G415" s="22"/>
      <c r="H415" s="22"/>
      <c r="I415" s="22"/>
      <c r="J415" s="22"/>
      <c r="K415" s="22"/>
      <c r="L415" s="22"/>
      <c r="M415" s="22"/>
      <c r="N415" s="22"/>
    </row>
    <row r="416" spans="7:14" s="6" customFormat="1" ht="12.75" customHeight="1">
      <c r="G416" s="22"/>
      <c r="H416" s="22"/>
      <c r="I416" s="22"/>
      <c r="J416" s="22"/>
      <c r="K416" s="22"/>
      <c r="L416" s="22"/>
      <c r="M416" s="22"/>
      <c r="N416" s="22"/>
    </row>
    <row r="417" spans="7:14" s="6" customFormat="1" ht="12.75" customHeight="1">
      <c r="G417" s="22"/>
      <c r="H417" s="22"/>
      <c r="I417" s="22"/>
      <c r="J417" s="22"/>
      <c r="K417" s="22"/>
      <c r="L417" s="22"/>
      <c r="M417" s="22"/>
      <c r="N417" s="22"/>
    </row>
    <row r="418" spans="7:14" s="6" customFormat="1" ht="12.75" customHeight="1">
      <c r="G418" s="22"/>
      <c r="H418" s="22"/>
      <c r="I418" s="22"/>
      <c r="J418" s="22"/>
      <c r="K418" s="22"/>
      <c r="L418" s="22"/>
      <c r="M418" s="22"/>
      <c r="N418" s="22"/>
    </row>
    <row r="419" spans="7:14" s="6" customFormat="1" ht="12.75" customHeight="1">
      <c r="G419" s="22"/>
      <c r="H419" s="22"/>
      <c r="I419" s="22"/>
      <c r="J419" s="22"/>
      <c r="K419" s="22"/>
      <c r="L419" s="22"/>
      <c r="M419" s="22"/>
      <c r="N419" s="22"/>
    </row>
    <row r="420" spans="7:14" s="6" customFormat="1" ht="12.75" customHeight="1">
      <c r="G420" s="22"/>
      <c r="H420" s="22"/>
      <c r="I420" s="22"/>
      <c r="J420" s="22"/>
      <c r="K420" s="22"/>
      <c r="L420" s="22"/>
      <c r="M420" s="22"/>
      <c r="N420" s="22"/>
    </row>
  </sheetData>
  <mergeCells count="14">
    <mergeCell ref="B212:O212"/>
    <mergeCell ref="B213:O213"/>
    <mergeCell ref="B214:O214"/>
    <mergeCell ref="B215:O215"/>
    <mergeCell ref="B216:O216"/>
    <mergeCell ref="B222:O222"/>
    <mergeCell ref="B223:O223"/>
    <mergeCell ref="B225:O225"/>
    <mergeCell ref="B226:O226"/>
    <mergeCell ref="B217:O217"/>
    <mergeCell ref="B218:O218"/>
    <mergeCell ref="B219:O219"/>
    <mergeCell ref="B220:O220"/>
    <mergeCell ref="B221:O221"/>
  </mergeCells>
  <phoneticPr fontId="0" type="noConversion"/>
  <pageMargins left="0.74803149606299213" right="0.74803149606299213" top="0.98425196850393704" bottom="0.98425196850393704" header="0" footer="0"/>
  <pageSetup paperSize="9" scale="75" orientation="landscape" verticalDpi="300" r:id="rId1"/>
  <headerFooter alignWithMargins="0">
    <oddHeader xml:space="preserve">&amp;C&amp;"Palatino Linotype,Poševno"&amp;8 Javni razpis za oddajo naročila po odprtem postopku za sukcesivno dobavo živil in materiala za prehrano za potrebe
Osnovne šole Oskarja Kovačiča Ljubljana  </oddHeader>
    <oddFooter>&amp;C&amp;"Bookman Old Style,Navadno"&amp;8Stran &amp;P od &amp;N</oddFooter>
  </headerFooter>
  <ignoredErrors>
    <ignoredError sqref="L184" 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>
  <dimension ref="A1:O94"/>
  <sheetViews>
    <sheetView zoomScaleNormal="75" workbookViewId="0">
      <selection activeCell="P1" sqref="P1:P1048576"/>
    </sheetView>
  </sheetViews>
  <sheetFormatPr defaultColWidth="9.140625" defaultRowHeight="15"/>
  <cols>
    <col min="1" max="1" width="3.85546875" style="4" customWidth="1"/>
    <col min="2" max="2" width="36.85546875" style="4" customWidth="1"/>
    <col min="3" max="4" width="9.140625" style="4"/>
    <col min="5" max="5" width="7.42578125" style="4" customWidth="1"/>
    <col min="6" max="6" width="6.85546875" style="4" customWidth="1"/>
    <col min="7" max="7" width="6.85546875" style="5" customWidth="1"/>
    <col min="8" max="8" width="5.85546875" style="4" customWidth="1"/>
    <col min="9" max="9" width="6.42578125" style="4" customWidth="1"/>
    <col min="10" max="10" width="6.85546875" style="4" customWidth="1"/>
    <col min="11" max="11" width="7.140625" style="4" customWidth="1"/>
    <col min="12" max="12" width="7.42578125" style="4" customWidth="1"/>
    <col min="13" max="13" width="7.28515625" style="4" customWidth="1"/>
    <col min="14" max="14" width="7.5703125" style="4" customWidth="1"/>
    <col min="15" max="16384" width="9.140625" style="4"/>
  </cols>
  <sheetData>
    <row r="1" spans="1:15" ht="12.75" customHeight="1">
      <c r="B1" s="3" t="s">
        <v>95</v>
      </c>
      <c r="H1" s="5"/>
      <c r="I1" s="5"/>
      <c r="J1" s="5"/>
      <c r="K1" s="5"/>
      <c r="L1" s="5"/>
      <c r="M1" s="5"/>
      <c r="N1" s="5"/>
    </row>
    <row r="2" spans="1:15" ht="12.75" customHeight="1">
      <c r="B2" s="6" t="s">
        <v>96</v>
      </c>
      <c r="H2" s="5"/>
      <c r="I2" s="5"/>
      <c r="J2" s="5"/>
      <c r="K2" s="5"/>
      <c r="L2" s="5"/>
      <c r="M2" s="5"/>
      <c r="N2" s="5"/>
    </row>
    <row r="3" spans="1:15" ht="12.75" customHeight="1">
      <c r="B3" s="6"/>
      <c r="H3" s="5"/>
      <c r="I3" s="5"/>
      <c r="J3" s="5"/>
      <c r="K3" s="5"/>
      <c r="L3" s="5"/>
      <c r="M3" s="5"/>
      <c r="N3" s="5"/>
    </row>
    <row r="4" spans="1:15" s="31" customFormat="1" ht="12.75" customHeight="1">
      <c r="B4" s="30" t="s">
        <v>67</v>
      </c>
      <c r="G4" s="32"/>
      <c r="H4" s="32"/>
      <c r="I4" s="32"/>
      <c r="J4" s="32"/>
      <c r="K4" s="32"/>
      <c r="L4" s="32"/>
      <c r="M4" s="32"/>
      <c r="N4" s="32"/>
    </row>
    <row r="5" spans="1:15" s="31" customFormat="1" ht="12.75" customHeight="1">
      <c r="B5" s="33"/>
      <c r="G5" s="32"/>
      <c r="H5" s="32"/>
      <c r="I5" s="32"/>
      <c r="J5" s="32"/>
      <c r="K5" s="32"/>
      <c r="L5" s="32"/>
      <c r="M5" s="32"/>
      <c r="N5" s="32"/>
    </row>
    <row r="6" spans="1:15" s="31" customFormat="1" ht="12.75" customHeight="1">
      <c r="B6" s="33"/>
      <c r="G6" s="32"/>
      <c r="H6" s="32"/>
      <c r="I6" s="32"/>
      <c r="J6" s="32"/>
      <c r="K6" s="32"/>
      <c r="L6" s="32"/>
      <c r="M6" s="32"/>
      <c r="N6" s="32"/>
    </row>
    <row r="7" spans="1:15" s="7" customFormat="1" ht="18.95" customHeight="1">
      <c r="G7" s="9"/>
      <c r="H7" s="8"/>
      <c r="I7" s="94" t="s">
        <v>980</v>
      </c>
      <c r="J7" s="8"/>
      <c r="K7" s="8"/>
      <c r="L7" s="9"/>
      <c r="M7" s="9"/>
      <c r="N7" s="9"/>
    </row>
    <row r="8" spans="1:15" ht="12.75" customHeight="1">
      <c r="B8" s="6"/>
      <c r="H8" s="5"/>
      <c r="I8" s="5"/>
      <c r="J8" s="5"/>
      <c r="K8" s="5"/>
      <c r="L8" s="5"/>
      <c r="M8" s="5"/>
      <c r="N8" s="5"/>
    </row>
    <row r="9" spans="1:15" s="49" customFormat="1" ht="36.6" customHeight="1">
      <c r="A9" s="47" t="s">
        <v>498</v>
      </c>
      <c r="B9" s="47" t="s">
        <v>499</v>
      </c>
      <c r="C9" s="47" t="s">
        <v>496</v>
      </c>
      <c r="D9" s="47" t="s">
        <v>500</v>
      </c>
      <c r="E9" s="47" t="s">
        <v>497</v>
      </c>
      <c r="F9" s="47" t="s">
        <v>501</v>
      </c>
      <c r="G9" s="47" t="s">
        <v>502</v>
      </c>
      <c r="H9" s="47" t="s">
        <v>503</v>
      </c>
      <c r="I9" s="47" t="s">
        <v>504</v>
      </c>
      <c r="J9" s="47" t="s">
        <v>505</v>
      </c>
      <c r="K9" s="47" t="s">
        <v>506</v>
      </c>
      <c r="L9" s="47" t="s">
        <v>507</v>
      </c>
      <c r="M9" s="47" t="s">
        <v>508</v>
      </c>
      <c r="N9" s="47" t="s">
        <v>509</v>
      </c>
      <c r="O9" s="47" t="s">
        <v>510</v>
      </c>
    </row>
    <row r="10" spans="1:15" s="49" customFormat="1" ht="12.6" customHeight="1">
      <c r="A10" s="50">
        <v>1</v>
      </c>
      <c r="B10" s="50">
        <v>2</v>
      </c>
      <c r="C10" s="50">
        <v>3</v>
      </c>
      <c r="D10" s="50">
        <v>4</v>
      </c>
      <c r="E10" s="50">
        <v>5</v>
      </c>
      <c r="F10" s="50">
        <v>6</v>
      </c>
      <c r="G10" s="50" t="s">
        <v>512</v>
      </c>
      <c r="H10" s="50">
        <v>8</v>
      </c>
      <c r="I10" s="50">
        <v>9</v>
      </c>
      <c r="J10" s="50">
        <v>10</v>
      </c>
      <c r="K10" s="50">
        <v>11</v>
      </c>
      <c r="L10" s="50" t="s">
        <v>513</v>
      </c>
      <c r="M10" s="50" t="s">
        <v>514</v>
      </c>
      <c r="N10" s="50" t="s">
        <v>515</v>
      </c>
      <c r="O10" s="50" t="s">
        <v>516</v>
      </c>
    </row>
    <row r="11" spans="1:15" s="6" customFormat="1" ht="12.75" customHeight="1">
      <c r="A11" s="84">
        <v>1</v>
      </c>
      <c r="B11" s="72" t="s">
        <v>802</v>
      </c>
      <c r="C11" s="25">
        <v>2</v>
      </c>
      <c r="D11" s="29" t="s">
        <v>15</v>
      </c>
      <c r="E11" s="96"/>
      <c r="F11" s="96"/>
      <c r="G11" s="88"/>
      <c r="H11" s="89"/>
      <c r="I11" s="89"/>
      <c r="J11" s="88"/>
      <c r="K11" s="97">
        <v>0</v>
      </c>
      <c r="L11" s="87">
        <f t="shared" ref="L11:L17" si="0">PRODUCT(K11,1.085)</f>
        <v>0</v>
      </c>
      <c r="M11" s="90">
        <f t="shared" ref="M11:O17" si="1">PRODUCT(B11,K11)</f>
        <v>0</v>
      </c>
      <c r="N11" s="90">
        <f t="shared" si="1"/>
        <v>0</v>
      </c>
      <c r="O11" s="90">
        <f t="shared" si="1"/>
        <v>0</v>
      </c>
    </row>
    <row r="12" spans="1:15" s="6" customFormat="1" ht="12.75" customHeight="1">
      <c r="A12" s="84">
        <v>2</v>
      </c>
      <c r="B12" s="72" t="s">
        <v>470</v>
      </c>
      <c r="C12" s="25">
        <v>36</v>
      </c>
      <c r="D12" s="29" t="s">
        <v>68</v>
      </c>
      <c r="E12" s="96"/>
      <c r="F12" s="96"/>
      <c r="G12" s="88"/>
      <c r="H12" s="89"/>
      <c r="I12" s="89"/>
      <c r="J12" s="88"/>
      <c r="K12" s="97">
        <v>0</v>
      </c>
      <c r="L12" s="87">
        <f t="shared" si="0"/>
        <v>0</v>
      </c>
      <c r="M12" s="90">
        <f t="shared" si="1"/>
        <v>0</v>
      </c>
      <c r="N12" s="90">
        <f t="shared" si="1"/>
        <v>0</v>
      </c>
      <c r="O12" s="90">
        <f t="shared" si="1"/>
        <v>0</v>
      </c>
    </row>
    <row r="13" spans="1:15" s="6" customFormat="1" ht="12.75" customHeight="1">
      <c r="A13" s="84">
        <f>A12+1</f>
        <v>3</v>
      </c>
      <c r="B13" s="72" t="s">
        <v>471</v>
      </c>
      <c r="C13" s="25">
        <v>8</v>
      </c>
      <c r="D13" s="29" t="s">
        <v>72</v>
      </c>
      <c r="E13" s="96"/>
      <c r="F13" s="96"/>
      <c r="G13" s="88"/>
      <c r="H13" s="89"/>
      <c r="I13" s="89"/>
      <c r="J13" s="88"/>
      <c r="K13" s="97">
        <v>0</v>
      </c>
      <c r="L13" s="87">
        <f t="shared" si="0"/>
        <v>0</v>
      </c>
      <c r="M13" s="90">
        <f t="shared" si="1"/>
        <v>0</v>
      </c>
      <c r="N13" s="90">
        <f t="shared" si="1"/>
        <v>0</v>
      </c>
      <c r="O13" s="90">
        <f t="shared" si="1"/>
        <v>0</v>
      </c>
    </row>
    <row r="14" spans="1:15" s="6" customFormat="1" ht="12.75" customHeight="1">
      <c r="A14" s="84">
        <f>A13+1</f>
        <v>4</v>
      </c>
      <c r="B14" s="72" t="s">
        <v>472</v>
      </c>
      <c r="C14" s="25">
        <v>18</v>
      </c>
      <c r="D14" s="29" t="s">
        <v>72</v>
      </c>
      <c r="E14" s="96"/>
      <c r="F14" s="96"/>
      <c r="G14" s="88"/>
      <c r="H14" s="89"/>
      <c r="I14" s="89"/>
      <c r="J14" s="88"/>
      <c r="K14" s="97">
        <v>0</v>
      </c>
      <c r="L14" s="87">
        <f t="shared" si="0"/>
        <v>0</v>
      </c>
      <c r="M14" s="90">
        <f t="shared" si="1"/>
        <v>0</v>
      </c>
      <c r="N14" s="90">
        <f t="shared" si="1"/>
        <v>0</v>
      </c>
      <c r="O14" s="90">
        <f t="shared" si="1"/>
        <v>0</v>
      </c>
    </row>
    <row r="15" spans="1:15" s="6" customFormat="1" ht="12.75" customHeight="1">
      <c r="A15" s="84">
        <f>A14+1</f>
        <v>5</v>
      </c>
      <c r="B15" s="72" t="s">
        <v>473</v>
      </c>
      <c r="C15" s="25">
        <v>6</v>
      </c>
      <c r="D15" s="29" t="s">
        <v>72</v>
      </c>
      <c r="E15" s="96"/>
      <c r="F15" s="96"/>
      <c r="G15" s="88"/>
      <c r="H15" s="89"/>
      <c r="I15" s="89"/>
      <c r="J15" s="88"/>
      <c r="K15" s="97">
        <v>0</v>
      </c>
      <c r="L15" s="87">
        <f t="shared" si="0"/>
        <v>0</v>
      </c>
      <c r="M15" s="90">
        <f t="shared" si="1"/>
        <v>0</v>
      </c>
      <c r="N15" s="90">
        <f t="shared" si="1"/>
        <v>0</v>
      </c>
      <c r="O15" s="90">
        <f t="shared" si="1"/>
        <v>0</v>
      </c>
    </row>
    <row r="16" spans="1:15" s="6" customFormat="1" ht="12.75" customHeight="1">
      <c r="A16" s="84">
        <f>A15+1</f>
        <v>6</v>
      </c>
      <c r="B16" s="72" t="s">
        <v>474</v>
      </c>
      <c r="C16" s="25">
        <v>30</v>
      </c>
      <c r="D16" s="29" t="s">
        <v>72</v>
      </c>
      <c r="E16" s="96"/>
      <c r="F16" s="96"/>
      <c r="G16" s="88"/>
      <c r="H16" s="89"/>
      <c r="I16" s="89"/>
      <c r="J16" s="88"/>
      <c r="K16" s="97">
        <v>0</v>
      </c>
      <c r="L16" s="87">
        <f t="shared" si="0"/>
        <v>0</v>
      </c>
      <c r="M16" s="90">
        <f t="shared" si="1"/>
        <v>0</v>
      </c>
      <c r="N16" s="90">
        <f t="shared" si="1"/>
        <v>0</v>
      </c>
      <c r="O16" s="90">
        <f t="shared" si="1"/>
        <v>0</v>
      </c>
    </row>
    <row r="17" spans="1:15" s="6" customFormat="1" ht="12.75" customHeight="1">
      <c r="A17" s="84">
        <f>A16+1</f>
        <v>7</v>
      </c>
      <c r="B17" s="72" t="s">
        <v>475</v>
      </c>
      <c r="C17" s="25">
        <v>30</v>
      </c>
      <c r="D17" s="29" t="s">
        <v>72</v>
      </c>
      <c r="E17" s="96"/>
      <c r="F17" s="96"/>
      <c r="G17" s="88"/>
      <c r="H17" s="89"/>
      <c r="I17" s="89"/>
      <c r="J17" s="88"/>
      <c r="K17" s="97">
        <v>0</v>
      </c>
      <c r="L17" s="87">
        <f t="shared" si="0"/>
        <v>0</v>
      </c>
      <c r="M17" s="90">
        <f t="shared" si="1"/>
        <v>0</v>
      </c>
      <c r="N17" s="90">
        <f t="shared" si="1"/>
        <v>0</v>
      </c>
      <c r="O17" s="90">
        <f t="shared" si="1"/>
        <v>0</v>
      </c>
    </row>
    <row r="18" spans="1:15" s="6" customFormat="1" ht="12.75" customHeight="1">
      <c r="A18" s="84">
        <v>8</v>
      </c>
      <c r="B18" s="72" t="s">
        <v>795</v>
      </c>
      <c r="C18" s="25">
        <v>4</v>
      </c>
      <c r="D18" s="29" t="s">
        <v>72</v>
      </c>
      <c r="E18" s="96"/>
      <c r="F18" s="96"/>
      <c r="G18" s="88"/>
      <c r="H18" s="89"/>
      <c r="I18" s="89"/>
      <c r="J18" s="88"/>
      <c r="K18" s="97">
        <v>0</v>
      </c>
      <c r="L18" s="87">
        <f t="shared" ref="L18:L54" si="2">PRODUCT(K18,1.085)</f>
        <v>0</v>
      </c>
      <c r="M18" s="90">
        <f t="shared" ref="M18:M66" si="3">PRODUCT(B18,K18)</f>
        <v>0</v>
      </c>
      <c r="N18" s="90">
        <f>PRODUCT(C18,L18)</f>
        <v>0</v>
      </c>
      <c r="O18" s="90">
        <f t="shared" ref="O18:O66" si="4">PRODUCT(D18,M18)</f>
        <v>0</v>
      </c>
    </row>
    <row r="19" spans="1:15" s="6" customFormat="1" ht="12.75" customHeight="1">
      <c r="A19" s="84">
        <f>A18+1</f>
        <v>9</v>
      </c>
      <c r="B19" s="72" t="s">
        <v>797</v>
      </c>
      <c r="C19" s="25">
        <v>4</v>
      </c>
      <c r="D19" s="29" t="s">
        <v>72</v>
      </c>
      <c r="E19" s="96"/>
      <c r="F19" s="96"/>
      <c r="G19" s="88"/>
      <c r="H19" s="89"/>
      <c r="I19" s="89"/>
      <c r="J19" s="88"/>
      <c r="K19" s="97">
        <v>0</v>
      </c>
      <c r="L19" s="87">
        <f t="shared" si="2"/>
        <v>0</v>
      </c>
      <c r="M19" s="90">
        <f t="shared" si="3"/>
        <v>0</v>
      </c>
      <c r="N19" s="90">
        <f t="shared" ref="N19:N66" si="5">PRODUCT(C19,L19)</f>
        <v>0</v>
      </c>
      <c r="O19" s="90">
        <f t="shared" si="4"/>
        <v>0</v>
      </c>
    </row>
    <row r="20" spans="1:15" s="6" customFormat="1" ht="12.75" customHeight="1">
      <c r="A20" s="84">
        <f t="shared" ref="A20:A61" si="6">A19+1</f>
        <v>10</v>
      </c>
      <c r="B20" s="72" t="s">
        <v>796</v>
      </c>
      <c r="C20" s="25">
        <v>4</v>
      </c>
      <c r="D20" s="29" t="s">
        <v>72</v>
      </c>
      <c r="E20" s="96"/>
      <c r="F20" s="96"/>
      <c r="G20" s="88"/>
      <c r="H20" s="89"/>
      <c r="I20" s="89"/>
      <c r="J20" s="88"/>
      <c r="K20" s="97">
        <v>0</v>
      </c>
      <c r="L20" s="87">
        <f t="shared" si="2"/>
        <v>0</v>
      </c>
      <c r="M20" s="90">
        <f t="shared" si="3"/>
        <v>0</v>
      </c>
      <c r="N20" s="90">
        <f t="shared" si="5"/>
        <v>0</v>
      </c>
      <c r="O20" s="90">
        <f t="shared" si="4"/>
        <v>0</v>
      </c>
    </row>
    <row r="21" spans="1:15" s="6" customFormat="1" ht="12.75" customHeight="1">
      <c r="A21" s="84">
        <v>11</v>
      </c>
      <c r="B21" s="72" t="s">
        <v>798</v>
      </c>
      <c r="C21" s="25">
        <v>20</v>
      </c>
      <c r="D21" s="29" t="s">
        <v>68</v>
      </c>
      <c r="E21" s="96"/>
      <c r="F21" s="96"/>
      <c r="G21" s="88"/>
      <c r="H21" s="89"/>
      <c r="I21" s="89"/>
      <c r="J21" s="88"/>
      <c r="K21" s="97">
        <v>0</v>
      </c>
      <c r="L21" s="87">
        <f t="shared" ref="L21:L31" si="7">PRODUCT(K21,1.085)</f>
        <v>0</v>
      </c>
      <c r="M21" s="90">
        <f>PRODUCT(B21,K21)</f>
        <v>0</v>
      </c>
      <c r="N21" s="90">
        <f>PRODUCT(C21,L21)</f>
        <v>0</v>
      </c>
      <c r="O21" s="90">
        <f>PRODUCT(D21,M21)</f>
        <v>0</v>
      </c>
    </row>
    <row r="22" spans="1:15" s="123" customFormat="1" ht="12.75" customHeight="1">
      <c r="A22" s="84">
        <f>A21+1</f>
        <v>12</v>
      </c>
      <c r="B22" s="72" t="s">
        <v>800</v>
      </c>
      <c r="C22" s="25">
        <v>20</v>
      </c>
      <c r="D22" s="29" t="s">
        <v>68</v>
      </c>
      <c r="E22" s="124"/>
      <c r="F22" s="124"/>
      <c r="G22" s="124"/>
      <c r="H22" s="124"/>
      <c r="I22" s="124"/>
      <c r="J22" s="124"/>
      <c r="K22" s="97">
        <v>0</v>
      </c>
      <c r="L22" s="87">
        <f t="shared" ref="L22:L23" si="8">PRODUCT(K22,1.085)</f>
        <v>0</v>
      </c>
      <c r="M22" s="90">
        <f t="shared" ref="M22:M23" si="9">PRODUCT(B22,K22)</f>
        <v>0</v>
      </c>
      <c r="N22" s="90">
        <f t="shared" ref="N22:N23" si="10">PRODUCT(C22,L22)</f>
        <v>0</v>
      </c>
      <c r="O22" s="90">
        <f t="shared" ref="O22:O23" si="11">PRODUCT(D22,M22)</f>
        <v>0</v>
      </c>
    </row>
    <row r="23" spans="1:15" s="123" customFormat="1" ht="12.75" customHeight="1">
      <c r="A23" s="84">
        <f>A22+1</f>
        <v>13</v>
      </c>
      <c r="B23" s="72" t="s">
        <v>799</v>
      </c>
      <c r="C23" s="25">
        <v>20</v>
      </c>
      <c r="D23" s="29" t="s">
        <v>68</v>
      </c>
      <c r="E23" s="124"/>
      <c r="F23" s="124"/>
      <c r="G23" s="124"/>
      <c r="H23" s="124"/>
      <c r="I23" s="124"/>
      <c r="J23" s="124"/>
      <c r="K23" s="97">
        <v>0</v>
      </c>
      <c r="L23" s="87">
        <f t="shared" si="8"/>
        <v>0</v>
      </c>
      <c r="M23" s="90">
        <f t="shared" si="9"/>
        <v>0</v>
      </c>
      <c r="N23" s="90">
        <f t="shared" si="10"/>
        <v>0</v>
      </c>
      <c r="O23" s="90">
        <f t="shared" si="11"/>
        <v>0</v>
      </c>
    </row>
    <row r="24" spans="1:15" s="6" customFormat="1" ht="12.75" customHeight="1">
      <c r="A24" s="84">
        <v>14</v>
      </c>
      <c r="B24" s="72" t="s">
        <v>486</v>
      </c>
      <c r="C24" s="25">
        <v>24</v>
      </c>
      <c r="D24" s="29" t="s">
        <v>68</v>
      </c>
      <c r="E24" s="96"/>
      <c r="F24" s="96"/>
      <c r="G24" s="88"/>
      <c r="H24" s="89"/>
      <c r="I24" s="89"/>
      <c r="J24" s="88"/>
      <c r="K24" s="97">
        <v>0</v>
      </c>
      <c r="L24" s="87">
        <f t="shared" si="7"/>
        <v>0</v>
      </c>
      <c r="M24" s="90">
        <f t="shared" ref="M24:O31" si="12">PRODUCT(B24,K24)</f>
        <v>0</v>
      </c>
      <c r="N24" s="90">
        <f t="shared" si="12"/>
        <v>0</v>
      </c>
      <c r="O24" s="90">
        <f t="shared" si="12"/>
        <v>0</v>
      </c>
    </row>
    <row r="25" spans="1:15" s="6" customFormat="1" ht="12.75" customHeight="1">
      <c r="A25" s="84">
        <v>15</v>
      </c>
      <c r="B25" s="72" t="s">
        <v>488</v>
      </c>
      <c r="C25" s="25">
        <v>12</v>
      </c>
      <c r="D25" s="29" t="s">
        <v>72</v>
      </c>
      <c r="E25" s="96"/>
      <c r="F25" s="96"/>
      <c r="G25" s="88"/>
      <c r="H25" s="89"/>
      <c r="I25" s="89"/>
      <c r="J25" s="88"/>
      <c r="K25" s="97">
        <v>0</v>
      </c>
      <c r="L25" s="87">
        <f t="shared" si="7"/>
        <v>0</v>
      </c>
      <c r="M25" s="90">
        <f t="shared" si="12"/>
        <v>0</v>
      </c>
      <c r="N25" s="90">
        <f t="shared" si="12"/>
        <v>0</v>
      </c>
      <c r="O25" s="90">
        <f t="shared" si="12"/>
        <v>0</v>
      </c>
    </row>
    <row r="26" spans="1:15" s="6" customFormat="1" ht="12.75" customHeight="1">
      <c r="A26" s="84">
        <v>16</v>
      </c>
      <c r="B26" s="72" t="s">
        <v>476</v>
      </c>
      <c r="C26" s="25">
        <v>10</v>
      </c>
      <c r="D26" s="29" t="s">
        <v>72</v>
      </c>
      <c r="E26" s="96"/>
      <c r="F26" s="96"/>
      <c r="G26" s="88"/>
      <c r="H26" s="89"/>
      <c r="I26" s="89"/>
      <c r="J26" s="88"/>
      <c r="K26" s="97">
        <v>0</v>
      </c>
      <c r="L26" s="87">
        <f t="shared" si="7"/>
        <v>0</v>
      </c>
      <c r="M26" s="90">
        <f t="shared" si="12"/>
        <v>0</v>
      </c>
      <c r="N26" s="90">
        <f t="shared" si="12"/>
        <v>0</v>
      </c>
      <c r="O26" s="90">
        <f t="shared" si="12"/>
        <v>0</v>
      </c>
    </row>
    <row r="27" spans="1:15" s="6" customFormat="1" ht="12.75" customHeight="1">
      <c r="A27" s="84">
        <f>A26+1</f>
        <v>17</v>
      </c>
      <c r="B27" s="72" t="s">
        <v>477</v>
      </c>
      <c r="C27" s="25">
        <v>5</v>
      </c>
      <c r="D27" s="29" t="s">
        <v>68</v>
      </c>
      <c r="E27" s="96"/>
      <c r="F27" s="96"/>
      <c r="G27" s="88"/>
      <c r="H27" s="89"/>
      <c r="I27" s="89"/>
      <c r="J27" s="88"/>
      <c r="K27" s="97">
        <v>0</v>
      </c>
      <c r="L27" s="87">
        <f t="shared" si="7"/>
        <v>0</v>
      </c>
      <c r="M27" s="90">
        <f t="shared" si="12"/>
        <v>0</v>
      </c>
      <c r="N27" s="90">
        <f t="shared" si="12"/>
        <v>0</v>
      </c>
      <c r="O27" s="90">
        <f t="shared" si="12"/>
        <v>0</v>
      </c>
    </row>
    <row r="28" spans="1:15" s="6" customFormat="1" ht="12.75" customHeight="1">
      <c r="A28" s="84">
        <f>A27+1</f>
        <v>18</v>
      </c>
      <c r="B28" s="72" t="s">
        <v>478</v>
      </c>
      <c r="C28" s="25">
        <v>6</v>
      </c>
      <c r="D28" s="29" t="s">
        <v>72</v>
      </c>
      <c r="E28" s="96"/>
      <c r="F28" s="96"/>
      <c r="G28" s="88"/>
      <c r="H28" s="89"/>
      <c r="I28" s="89"/>
      <c r="J28" s="88"/>
      <c r="K28" s="97">
        <v>0</v>
      </c>
      <c r="L28" s="87">
        <f t="shared" si="7"/>
        <v>0</v>
      </c>
      <c r="M28" s="90">
        <f t="shared" si="12"/>
        <v>0</v>
      </c>
      <c r="N28" s="90">
        <f t="shared" si="12"/>
        <v>0</v>
      </c>
      <c r="O28" s="90">
        <f t="shared" si="12"/>
        <v>0</v>
      </c>
    </row>
    <row r="29" spans="1:15" s="6" customFormat="1" ht="12.75" customHeight="1">
      <c r="A29" s="84">
        <f>A28+1</f>
        <v>19</v>
      </c>
      <c r="B29" s="72" t="s">
        <v>479</v>
      </c>
      <c r="C29" s="25">
        <v>20</v>
      </c>
      <c r="D29" s="29" t="s">
        <v>72</v>
      </c>
      <c r="E29" s="96"/>
      <c r="F29" s="96"/>
      <c r="G29" s="88"/>
      <c r="H29" s="89"/>
      <c r="I29" s="89"/>
      <c r="J29" s="88"/>
      <c r="K29" s="97">
        <v>0</v>
      </c>
      <c r="L29" s="87">
        <f t="shared" si="7"/>
        <v>0</v>
      </c>
      <c r="M29" s="90">
        <f t="shared" si="12"/>
        <v>0</v>
      </c>
      <c r="N29" s="90">
        <f t="shared" si="12"/>
        <v>0</v>
      </c>
      <c r="O29" s="90">
        <f t="shared" si="12"/>
        <v>0</v>
      </c>
    </row>
    <row r="30" spans="1:15" s="6" customFormat="1" ht="12.75" customHeight="1">
      <c r="A30" s="84">
        <v>20</v>
      </c>
      <c r="B30" s="72" t="s">
        <v>813</v>
      </c>
      <c r="C30" s="25">
        <v>20</v>
      </c>
      <c r="D30" s="29" t="s">
        <v>72</v>
      </c>
      <c r="E30" s="96"/>
      <c r="F30" s="96"/>
      <c r="G30" s="88"/>
      <c r="H30" s="89"/>
      <c r="I30" s="89"/>
      <c r="J30" s="88"/>
      <c r="K30" s="97">
        <v>0</v>
      </c>
      <c r="L30" s="87">
        <f t="shared" si="7"/>
        <v>0</v>
      </c>
      <c r="M30" s="90">
        <f t="shared" si="12"/>
        <v>0</v>
      </c>
      <c r="N30" s="90">
        <f t="shared" si="12"/>
        <v>0</v>
      </c>
      <c r="O30" s="90">
        <f t="shared" si="12"/>
        <v>0</v>
      </c>
    </row>
    <row r="31" spans="1:15" s="6" customFormat="1" ht="12.75" customHeight="1">
      <c r="A31" s="84">
        <v>21</v>
      </c>
      <c r="B31" s="72" t="s">
        <v>480</v>
      </c>
      <c r="C31" s="25">
        <v>6</v>
      </c>
      <c r="D31" s="29" t="s">
        <v>72</v>
      </c>
      <c r="E31" s="96"/>
      <c r="F31" s="96"/>
      <c r="G31" s="88"/>
      <c r="H31" s="89"/>
      <c r="I31" s="89"/>
      <c r="J31" s="88"/>
      <c r="K31" s="97">
        <v>0</v>
      </c>
      <c r="L31" s="87">
        <f t="shared" si="7"/>
        <v>0</v>
      </c>
      <c r="M31" s="90">
        <f t="shared" si="12"/>
        <v>0</v>
      </c>
      <c r="N31" s="90">
        <f t="shared" si="12"/>
        <v>0</v>
      </c>
      <c r="O31" s="90">
        <f t="shared" si="12"/>
        <v>0</v>
      </c>
    </row>
    <row r="32" spans="1:15" s="6" customFormat="1" ht="12.75" customHeight="1">
      <c r="A32" s="84">
        <v>22</v>
      </c>
      <c r="B32" s="72" t="s">
        <v>969</v>
      </c>
      <c r="C32" s="25">
        <v>26</v>
      </c>
      <c r="D32" s="26" t="s">
        <v>72</v>
      </c>
      <c r="E32" s="96"/>
      <c r="F32" s="96"/>
      <c r="G32" s="88"/>
      <c r="H32" s="89"/>
      <c r="I32" s="89"/>
      <c r="J32" s="88"/>
      <c r="K32" s="97">
        <v>0</v>
      </c>
      <c r="L32" s="87">
        <f t="shared" si="2"/>
        <v>0</v>
      </c>
      <c r="M32" s="90">
        <f t="shared" si="3"/>
        <v>0</v>
      </c>
      <c r="N32" s="90">
        <f t="shared" si="5"/>
        <v>0</v>
      </c>
      <c r="O32" s="90">
        <f t="shared" si="4"/>
        <v>0</v>
      </c>
    </row>
    <row r="33" spans="1:15" s="6" customFormat="1" ht="12.75" customHeight="1">
      <c r="A33" s="84">
        <v>23</v>
      </c>
      <c r="B33" s="72" t="s">
        <v>801</v>
      </c>
      <c r="C33" s="74">
        <v>180</v>
      </c>
      <c r="D33" s="29" t="s">
        <v>68</v>
      </c>
      <c r="E33" s="96"/>
      <c r="F33" s="96"/>
      <c r="G33" s="88"/>
      <c r="H33" s="89"/>
      <c r="I33" s="89"/>
      <c r="J33" s="88"/>
      <c r="K33" s="97">
        <v>0</v>
      </c>
      <c r="L33" s="87">
        <f t="shared" si="2"/>
        <v>0</v>
      </c>
      <c r="M33" s="90">
        <f t="shared" si="3"/>
        <v>0</v>
      </c>
      <c r="N33" s="90">
        <f t="shared" si="5"/>
        <v>0</v>
      </c>
      <c r="O33" s="90">
        <f t="shared" si="4"/>
        <v>0</v>
      </c>
    </row>
    <row r="34" spans="1:15" s="6" customFormat="1" ht="12.75" customHeight="1">
      <c r="A34" s="84">
        <f t="shared" si="6"/>
        <v>24</v>
      </c>
      <c r="B34" s="72" t="s">
        <v>316</v>
      </c>
      <c r="C34" s="74">
        <v>112</v>
      </c>
      <c r="D34" s="29" t="s">
        <v>72</v>
      </c>
      <c r="E34" s="96"/>
      <c r="F34" s="96"/>
      <c r="G34" s="88"/>
      <c r="H34" s="89"/>
      <c r="I34" s="89"/>
      <c r="J34" s="88"/>
      <c r="K34" s="97">
        <v>0</v>
      </c>
      <c r="L34" s="87">
        <f t="shared" si="2"/>
        <v>0</v>
      </c>
      <c r="M34" s="90">
        <f t="shared" si="3"/>
        <v>0</v>
      </c>
      <c r="N34" s="90">
        <f t="shared" si="5"/>
        <v>0</v>
      </c>
      <c r="O34" s="90">
        <f t="shared" si="4"/>
        <v>0</v>
      </c>
    </row>
    <row r="35" spans="1:15" s="6" customFormat="1" ht="12.75" customHeight="1">
      <c r="A35" s="84">
        <f t="shared" si="6"/>
        <v>25</v>
      </c>
      <c r="B35" s="72" t="s">
        <v>317</v>
      </c>
      <c r="C35" s="74">
        <v>48</v>
      </c>
      <c r="D35" s="29" t="s">
        <v>72</v>
      </c>
      <c r="E35" s="96"/>
      <c r="F35" s="96"/>
      <c r="G35" s="88"/>
      <c r="H35" s="89"/>
      <c r="I35" s="89"/>
      <c r="J35" s="88"/>
      <c r="K35" s="97">
        <v>0</v>
      </c>
      <c r="L35" s="87">
        <f t="shared" si="2"/>
        <v>0</v>
      </c>
      <c r="M35" s="90">
        <f t="shared" si="3"/>
        <v>0</v>
      </c>
      <c r="N35" s="90">
        <f t="shared" si="5"/>
        <v>0</v>
      </c>
      <c r="O35" s="90">
        <f t="shared" si="4"/>
        <v>0</v>
      </c>
    </row>
    <row r="36" spans="1:15" s="6" customFormat="1" ht="12.75" customHeight="1">
      <c r="A36" s="84">
        <f>A35+1</f>
        <v>26</v>
      </c>
      <c r="B36" s="72" t="s">
        <v>318</v>
      </c>
      <c r="C36" s="74">
        <v>40</v>
      </c>
      <c r="D36" s="29" t="s">
        <v>72</v>
      </c>
      <c r="E36" s="96"/>
      <c r="F36" s="96"/>
      <c r="G36" s="88"/>
      <c r="H36" s="89"/>
      <c r="I36" s="89"/>
      <c r="J36" s="88"/>
      <c r="K36" s="97">
        <v>0</v>
      </c>
      <c r="L36" s="87">
        <f t="shared" si="2"/>
        <v>0</v>
      </c>
      <c r="M36" s="90">
        <f t="shared" si="3"/>
        <v>0</v>
      </c>
      <c r="N36" s="90">
        <f t="shared" si="5"/>
        <v>0</v>
      </c>
      <c r="O36" s="90">
        <f t="shared" si="4"/>
        <v>0</v>
      </c>
    </row>
    <row r="37" spans="1:15" s="6" customFormat="1" ht="12.75" customHeight="1">
      <c r="A37" s="84">
        <v>27</v>
      </c>
      <c r="B37" s="72" t="s">
        <v>461</v>
      </c>
      <c r="C37" s="25">
        <v>460</v>
      </c>
      <c r="D37" s="29" t="s">
        <v>72</v>
      </c>
      <c r="E37" s="96"/>
      <c r="F37" s="96"/>
      <c r="G37" s="88"/>
      <c r="H37" s="89"/>
      <c r="I37" s="89"/>
      <c r="J37" s="88"/>
      <c r="K37" s="97">
        <v>0</v>
      </c>
      <c r="L37" s="87">
        <f t="shared" si="2"/>
        <v>0</v>
      </c>
      <c r="M37" s="90">
        <f t="shared" si="3"/>
        <v>0</v>
      </c>
      <c r="N37" s="90">
        <f t="shared" si="5"/>
        <v>0</v>
      </c>
      <c r="O37" s="90">
        <f t="shared" si="4"/>
        <v>0</v>
      </c>
    </row>
    <row r="38" spans="1:15" s="6" customFormat="1" ht="12.75" customHeight="1">
      <c r="A38" s="84">
        <v>28</v>
      </c>
      <c r="B38" s="72" t="s">
        <v>803</v>
      </c>
      <c r="C38" s="25">
        <v>460</v>
      </c>
      <c r="D38" s="29" t="s">
        <v>72</v>
      </c>
      <c r="E38" s="96"/>
      <c r="F38" s="96"/>
      <c r="G38" s="88"/>
      <c r="H38" s="89"/>
      <c r="I38" s="89"/>
      <c r="J38" s="88"/>
      <c r="K38" s="97">
        <v>0</v>
      </c>
      <c r="L38" s="87">
        <f t="shared" ref="L38" si="13">PRODUCT(K38,1.085)</f>
        <v>0</v>
      </c>
      <c r="M38" s="90">
        <f t="shared" ref="M38" si="14">PRODUCT(B38,K38)</f>
        <v>0</v>
      </c>
      <c r="N38" s="90">
        <f t="shared" ref="N38" si="15">PRODUCT(C38,L38)</f>
        <v>0</v>
      </c>
      <c r="O38" s="90">
        <f t="shared" ref="O38" si="16">PRODUCT(D38,M38)</f>
        <v>0</v>
      </c>
    </row>
    <row r="39" spans="1:15" s="6" customFormat="1" ht="12.75" customHeight="1">
      <c r="A39" s="84">
        <v>29</v>
      </c>
      <c r="B39" s="72" t="s">
        <v>462</v>
      </c>
      <c r="C39" s="25">
        <v>480</v>
      </c>
      <c r="D39" s="29" t="s">
        <v>72</v>
      </c>
      <c r="E39" s="96"/>
      <c r="F39" s="96"/>
      <c r="G39" s="88"/>
      <c r="H39" s="89"/>
      <c r="I39" s="89"/>
      <c r="J39" s="88"/>
      <c r="K39" s="97">
        <v>0</v>
      </c>
      <c r="L39" s="87">
        <f t="shared" si="2"/>
        <v>0</v>
      </c>
      <c r="M39" s="90">
        <f t="shared" si="3"/>
        <v>0</v>
      </c>
      <c r="N39" s="90">
        <f t="shared" si="5"/>
        <v>0</v>
      </c>
      <c r="O39" s="90">
        <f t="shared" si="4"/>
        <v>0</v>
      </c>
    </row>
    <row r="40" spans="1:15" s="6" customFormat="1" ht="12.75" customHeight="1">
      <c r="A40" s="84">
        <f t="shared" si="6"/>
        <v>30</v>
      </c>
      <c r="B40" s="72" t="s">
        <v>463</v>
      </c>
      <c r="C40" s="25">
        <v>256</v>
      </c>
      <c r="D40" s="29" t="s">
        <v>15</v>
      </c>
      <c r="E40" s="96"/>
      <c r="F40" s="96"/>
      <c r="G40" s="88"/>
      <c r="H40" s="89"/>
      <c r="I40" s="89"/>
      <c r="J40" s="88"/>
      <c r="K40" s="97">
        <v>0</v>
      </c>
      <c r="L40" s="87">
        <f t="shared" si="2"/>
        <v>0</v>
      </c>
      <c r="M40" s="90">
        <f t="shared" si="3"/>
        <v>0</v>
      </c>
      <c r="N40" s="90">
        <f t="shared" si="5"/>
        <v>0</v>
      </c>
      <c r="O40" s="90">
        <f t="shared" si="4"/>
        <v>0</v>
      </c>
    </row>
    <row r="41" spans="1:15" s="6" customFormat="1" ht="12.75" customHeight="1">
      <c r="A41" s="84">
        <f t="shared" si="6"/>
        <v>31</v>
      </c>
      <c r="B41" s="72" t="s">
        <v>804</v>
      </c>
      <c r="C41" s="25">
        <v>200</v>
      </c>
      <c r="D41" s="29" t="s">
        <v>72</v>
      </c>
      <c r="E41" s="96"/>
      <c r="F41" s="96"/>
      <c r="G41" s="88"/>
      <c r="H41" s="89"/>
      <c r="I41" s="89"/>
      <c r="J41" s="88"/>
      <c r="K41" s="97">
        <v>0</v>
      </c>
      <c r="L41" s="87">
        <f t="shared" si="2"/>
        <v>0</v>
      </c>
      <c r="M41" s="90">
        <f t="shared" si="3"/>
        <v>0</v>
      </c>
      <c r="N41" s="90">
        <f t="shared" si="5"/>
        <v>0</v>
      </c>
      <c r="O41" s="90">
        <f t="shared" si="4"/>
        <v>0</v>
      </c>
    </row>
    <row r="42" spans="1:15" s="6" customFormat="1" ht="12.75" customHeight="1">
      <c r="A42" s="84">
        <f t="shared" si="6"/>
        <v>32</v>
      </c>
      <c r="B42" s="72" t="s">
        <v>464</v>
      </c>
      <c r="C42" s="25">
        <v>200</v>
      </c>
      <c r="D42" s="29" t="s">
        <v>72</v>
      </c>
      <c r="E42" s="96"/>
      <c r="F42" s="96"/>
      <c r="G42" s="88"/>
      <c r="H42" s="89"/>
      <c r="I42" s="89"/>
      <c r="J42" s="88"/>
      <c r="K42" s="97">
        <v>0</v>
      </c>
      <c r="L42" s="87">
        <f t="shared" si="2"/>
        <v>0</v>
      </c>
      <c r="M42" s="90">
        <f t="shared" si="3"/>
        <v>0</v>
      </c>
      <c r="N42" s="90">
        <f t="shared" si="5"/>
        <v>0</v>
      </c>
      <c r="O42" s="90">
        <f t="shared" si="4"/>
        <v>0</v>
      </c>
    </row>
    <row r="43" spans="1:15" s="6" customFormat="1" ht="12.75" customHeight="1">
      <c r="A43" s="84">
        <v>33</v>
      </c>
      <c r="B43" s="72" t="s">
        <v>465</v>
      </c>
      <c r="C43" s="25">
        <v>48</v>
      </c>
      <c r="D43" s="29" t="s">
        <v>15</v>
      </c>
      <c r="E43" s="96"/>
      <c r="F43" s="96"/>
      <c r="G43" s="88"/>
      <c r="H43" s="89"/>
      <c r="I43" s="89"/>
      <c r="J43" s="88"/>
      <c r="K43" s="97">
        <v>0</v>
      </c>
      <c r="L43" s="87">
        <f t="shared" ref="L43" si="17">PRODUCT(K43,1.085)</f>
        <v>0</v>
      </c>
      <c r="M43" s="90">
        <f t="shared" ref="M43" si="18">PRODUCT(B43,K43)</f>
        <v>0</v>
      </c>
      <c r="N43" s="90">
        <f t="shared" ref="N43" si="19">PRODUCT(C43,L43)</f>
        <v>0</v>
      </c>
      <c r="O43" s="90">
        <f t="shared" ref="O43" si="20">PRODUCT(D43,M43)</f>
        <v>0</v>
      </c>
    </row>
    <row r="44" spans="1:15" s="6" customFormat="1" ht="12.75" customHeight="1">
      <c r="A44" s="84">
        <v>34</v>
      </c>
      <c r="B44" s="72" t="s">
        <v>970</v>
      </c>
      <c r="C44" s="25">
        <v>250</v>
      </c>
      <c r="D44" s="29" t="s">
        <v>72</v>
      </c>
      <c r="E44" s="96"/>
      <c r="F44" s="96"/>
      <c r="G44" s="88"/>
      <c r="H44" s="89"/>
      <c r="I44" s="89"/>
      <c r="J44" s="88"/>
      <c r="K44" s="97">
        <v>0</v>
      </c>
      <c r="L44" s="87">
        <f t="shared" si="2"/>
        <v>0</v>
      </c>
      <c r="M44" s="90">
        <f t="shared" si="3"/>
        <v>0</v>
      </c>
      <c r="N44" s="90">
        <f t="shared" si="5"/>
        <v>0</v>
      </c>
      <c r="O44" s="90">
        <f t="shared" si="4"/>
        <v>0</v>
      </c>
    </row>
    <row r="45" spans="1:15" s="6" customFormat="1" ht="12.75" customHeight="1">
      <c r="A45" s="84">
        <f t="shared" si="6"/>
        <v>35</v>
      </c>
      <c r="B45" s="72" t="s">
        <v>466</v>
      </c>
      <c r="C45" s="25">
        <v>20</v>
      </c>
      <c r="D45" s="29" t="s">
        <v>72</v>
      </c>
      <c r="E45" s="96"/>
      <c r="F45" s="96"/>
      <c r="G45" s="88"/>
      <c r="H45" s="89"/>
      <c r="I45" s="89"/>
      <c r="J45" s="88"/>
      <c r="K45" s="97">
        <v>0</v>
      </c>
      <c r="L45" s="87">
        <f t="shared" si="2"/>
        <v>0</v>
      </c>
      <c r="M45" s="90">
        <f t="shared" si="3"/>
        <v>0</v>
      </c>
      <c r="N45" s="90">
        <f t="shared" si="5"/>
        <v>0</v>
      </c>
      <c r="O45" s="90">
        <f t="shared" si="4"/>
        <v>0</v>
      </c>
    </row>
    <row r="46" spans="1:15" s="6" customFormat="1" ht="13.5">
      <c r="A46" s="84">
        <f t="shared" si="6"/>
        <v>36</v>
      </c>
      <c r="B46" s="72" t="s">
        <v>467</v>
      </c>
      <c r="C46" s="25">
        <v>72</v>
      </c>
      <c r="D46" s="29" t="s">
        <v>72</v>
      </c>
      <c r="E46" s="96"/>
      <c r="F46" s="96"/>
      <c r="G46" s="88"/>
      <c r="H46" s="89"/>
      <c r="I46" s="89"/>
      <c r="J46" s="88"/>
      <c r="K46" s="97">
        <v>0</v>
      </c>
      <c r="L46" s="87">
        <f t="shared" si="2"/>
        <v>0</v>
      </c>
      <c r="M46" s="90">
        <f t="shared" si="3"/>
        <v>0</v>
      </c>
      <c r="N46" s="90">
        <f t="shared" si="5"/>
        <v>0</v>
      </c>
      <c r="O46" s="90">
        <f t="shared" si="4"/>
        <v>0</v>
      </c>
    </row>
    <row r="47" spans="1:15" s="6" customFormat="1" ht="12.75" customHeight="1">
      <c r="A47" s="84">
        <f t="shared" si="6"/>
        <v>37</v>
      </c>
      <c r="B47" s="72" t="s">
        <v>468</v>
      </c>
      <c r="C47" s="25">
        <v>10</v>
      </c>
      <c r="D47" s="29" t="s">
        <v>68</v>
      </c>
      <c r="E47" s="96"/>
      <c r="F47" s="96"/>
      <c r="G47" s="88"/>
      <c r="H47" s="89"/>
      <c r="I47" s="89"/>
      <c r="J47" s="88"/>
      <c r="K47" s="97">
        <v>0</v>
      </c>
      <c r="L47" s="87">
        <f t="shared" si="2"/>
        <v>0</v>
      </c>
      <c r="M47" s="90">
        <f t="shared" si="3"/>
        <v>0</v>
      </c>
      <c r="N47" s="90">
        <f t="shared" si="5"/>
        <v>0</v>
      </c>
      <c r="O47" s="90">
        <f t="shared" si="4"/>
        <v>0</v>
      </c>
    </row>
    <row r="48" spans="1:15" s="6" customFormat="1" ht="12.75" customHeight="1">
      <c r="A48" s="84">
        <f t="shared" si="6"/>
        <v>38</v>
      </c>
      <c r="B48" s="72" t="s">
        <v>469</v>
      </c>
      <c r="C48" s="25">
        <v>4</v>
      </c>
      <c r="D48" s="29" t="s">
        <v>68</v>
      </c>
      <c r="E48" s="96"/>
      <c r="F48" s="96"/>
      <c r="G48" s="88"/>
      <c r="H48" s="89"/>
      <c r="I48" s="89"/>
      <c r="J48" s="88"/>
      <c r="K48" s="97">
        <v>0</v>
      </c>
      <c r="L48" s="87">
        <f t="shared" si="2"/>
        <v>0</v>
      </c>
      <c r="M48" s="90">
        <f t="shared" si="3"/>
        <v>0</v>
      </c>
      <c r="N48" s="90">
        <f t="shared" si="5"/>
        <v>0</v>
      </c>
      <c r="O48" s="90">
        <f t="shared" si="4"/>
        <v>0</v>
      </c>
    </row>
    <row r="49" spans="1:15" s="6" customFormat="1" ht="12.75" customHeight="1">
      <c r="A49" s="84">
        <v>39</v>
      </c>
      <c r="B49" s="72" t="s">
        <v>805</v>
      </c>
      <c r="C49" s="25">
        <v>20</v>
      </c>
      <c r="D49" s="29" t="s">
        <v>72</v>
      </c>
      <c r="E49" s="96"/>
      <c r="F49" s="96"/>
      <c r="G49" s="88"/>
      <c r="H49" s="89"/>
      <c r="I49" s="89"/>
      <c r="J49" s="88"/>
      <c r="K49" s="97">
        <v>0</v>
      </c>
      <c r="L49" s="87">
        <f>PRODUCT(K49,1.085)</f>
        <v>0</v>
      </c>
      <c r="M49" s="90">
        <f t="shared" ref="M49:O53" si="21">PRODUCT(B49,K49)</f>
        <v>0</v>
      </c>
      <c r="N49" s="90">
        <f t="shared" si="21"/>
        <v>0</v>
      </c>
      <c r="O49" s="90">
        <f t="shared" si="21"/>
        <v>0</v>
      </c>
    </row>
    <row r="50" spans="1:15" s="6" customFormat="1" ht="12.75" customHeight="1">
      <c r="A50" s="84">
        <f>A49+1</f>
        <v>40</v>
      </c>
      <c r="B50" s="72" t="s">
        <v>806</v>
      </c>
      <c r="C50" s="25">
        <v>20</v>
      </c>
      <c r="D50" s="29" t="s">
        <v>72</v>
      </c>
      <c r="E50" s="96"/>
      <c r="F50" s="96"/>
      <c r="G50" s="88"/>
      <c r="H50" s="89"/>
      <c r="I50" s="89"/>
      <c r="J50" s="88"/>
      <c r="K50" s="97">
        <v>0</v>
      </c>
      <c r="L50" s="87">
        <f>PRODUCT(K50,1.085)</f>
        <v>0</v>
      </c>
      <c r="M50" s="90">
        <f t="shared" si="21"/>
        <v>0</v>
      </c>
      <c r="N50" s="90">
        <f t="shared" si="21"/>
        <v>0</v>
      </c>
      <c r="O50" s="90">
        <f t="shared" si="21"/>
        <v>0</v>
      </c>
    </row>
    <row r="51" spans="1:15" s="6" customFormat="1" ht="12.75" customHeight="1">
      <c r="A51" s="84">
        <v>41</v>
      </c>
      <c r="B51" s="72" t="s">
        <v>808</v>
      </c>
      <c r="C51" s="25">
        <v>20</v>
      </c>
      <c r="D51" s="29" t="s">
        <v>72</v>
      </c>
      <c r="E51" s="96"/>
      <c r="F51" s="96"/>
      <c r="G51" s="88"/>
      <c r="H51" s="89"/>
      <c r="I51" s="89"/>
      <c r="J51" s="88"/>
      <c r="K51" s="97">
        <v>0</v>
      </c>
      <c r="L51" s="87">
        <f>PRODUCT(K51,1.085)</f>
        <v>0</v>
      </c>
      <c r="M51" s="90">
        <f t="shared" si="21"/>
        <v>0</v>
      </c>
      <c r="N51" s="90">
        <f t="shared" si="21"/>
        <v>0</v>
      </c>
      <c r="O51" s="90">
        <f t="shared" si="21"/>
        <v>0</v>
      </c>
    </row>
    <row r="52" spans="1:15" s="6" customFormat="1" ht="12.75" customHeight="1">
      <c r="A52" s="84">
        <f>A51+1</f>
        <v>42</v>
      </c>
      <c r="B52" s="72" t="s">
        <v>807</v>
      </c>
      <c r="C52" s="25">
        <v>5</v>
      </c>
      <c r="D52" s="29" t="s">
        <v>68</v>
      </c>
      <c r="E52" s="96"/>
      <c r="F52" s="96"/>
      <c r="G52" s="88"/>
      <c r="H52" s="89"/>
      <c r="I52" s="89"/>
      <c r="J52" s="88"/>
      <c r="K52" s="97">
        <v>0</v>
      </c>
      <c r="L52" s="87">
        <f>PRODUCT(K52,1.085)</f>
        <v>0</v>
      </c>
      <c r="M52" s="90">
        <f t="shared" si="21"/>
        <v>0</v>
      </c>
      <c r="N52" s="90">
        <f t="shared" si="21"/>
        <v>0</v>
      </c>
      <c r="O52" s="90">
        <f t="shared" si="21"/>
        <v>0</v>
      </c>
    </row>
    <row r="53" spans="1:15" s="6" customFormat="1" ht="12.75" customHeight="1">
      <c r="A53" s="84">
        <v>43</v>
      </c>
      <c r="B53" s="72" t="s">
        <v>810</v>
      </c>
      <c r="C53" s="25">
        <v>20</v>
      </c>
      <c r="D53" s="29" t="s">
        <v>72</v>
      </c>
      <c r="E53" s="96"/>
      <c r="F53" s="96"/>
      <c r="G53" s="88"/>
      <c r="H53" s="89"/>
      <c r="I53" s="89"/>
      <c r="J53" s="88"/>
      <c r="K53" s="97">
        <v>0</v>
      </c>
      <c r="L53" s="87">
        <f>PRODUCT(K53,1.085)</f>
        <v>0</v>
      </c>
      <c r="M53" s="90">
        <f t="shared" si="21"/>
        <v>0</v>
      </c>
      <c r="N53" s="90">
        <f t="shared" si="21"/>
        <v>0</v>
      </c>
      <c r="O53" s="90">
        <f t="shared" si="21"/>
        <v>0</v>
      </c>
    </row>
    <row r="54" spans="1:15" s="6" customFormat="1" ht="12.75" customHeight="1">
      <c r="A54" s="84">
        <v>44</v>
      </c>
      <c r="B54" s="72" t="s">
        <v>481</v>
      </c>
      <c r="C54" s="25">
        <v>20</v>
      </c>
      <c r="D54" s="29" t="s">
        <v>72</v>
      </c>
      <c r="E54" s="96"/>
      <c r="F54" s="96"/>
      <c r="G54" s="88"/>
      <c r="H54" s="89"/>
      <c r="I54" s="89"/>
      <c r="J54" s="88"/>
      <c r="K54" s="97">
        <v>0</v>
      </c>
      <c r="L54" s="87">
        <f t="shared" si="2"/>
        <v>0</v>
      </c>
      <c r="M54" s="90">
        <f t="shared" si="3"/>
        <v>0</v>
      </c>
      <c r="N54" s="90">
        <f t="shared" si="5"/>
        <v>0</v>
      </c>
      <c r="O54" s="90">
        <f t="shared" si="4"/>
        <v>0</v>
      </c>
    </row>
    <row r="55" spans="1:15" s="6" customFormat="1" ht="12.75" customHeight="1">
      <c r="A55" s="84">
        <f t="shared" si="6"/>
        <v>45</v>
      </c>
      <c r="B55" s="72" t="s">
        <v>482</v>
      </c>
      <c r="C55" s="25">
        <v>20</v>
      </c>
      <c r="D55" s="29" t="s">
        <v>72</v>
      </c>
      <c r="E55" s="96"/>
      <c r="F55" s="96"/>
      <c r="G55" s="88"/>
      <c r="H55" s="89"/>
      <c r="I55" s="89"/>
      <c r="J55" s="88"/>
      <c r="K55" s="97">
        <v>0</v>
      </c>
      <c r="L55" s="87">
        <f t="shared" ref="L55:L66" si="22">PRODUCT(K55,1.085)</f>
        <v>0</v>
      </c>
      <c r="M55" s="90">
        <f t="shared" si="3"/>
        <v>0</v>
      </c>
      <c r="N55" s="90">
        <f t="shared" si="5"/>
        <v>0</v>
      </c>
      <c r="O55" s="90">
        <f t="shared" si="4"/>
        <v>0</v>
      </c>
    </row>
    <row r="56" spans="1:15" s="6" customFormat="1" ht="12.75" customHeight="1">
      <c r="A56" s="84">
        <f t="shared" si="6"/>
        <v>46</v>
      </c>
      <c r="B56" s="72" t="s">
        <v>483</v>
      </c>
      <c r="C56" s="25">
        <v>6</v>
      </c>
      <c r="D56" s="29" t="s">
        <v>68</v>
      </c>
      <c r="E56" s="96"/>
      <c r="F56" s="96"/>
      <c r="G56" s="88"/>
      <c r="H56" s="89"/>
      <c r="I56" s="89"/>
      <c r="J56" s="88"/>
      <c r="K56" s="97">
        <v>0</v>
      </c>
      <c r="L56" s="87">
        <f t="shared" si="22"/>
        <v>0</v>
      </c>
      <c r="M56" s="90">
        <f t="shared" si="3"/>
        <v>0</v>
      </c>
      <c r="N56" s="90">
        <f t="shared" si="5"/>
        <v>0</v>
      </c>
      <c r="O56" s="90">
        <f t="shared" si="4"/>
        <v>0</v>
      </c>
    </row>
    <row r="57" spans="1:15" s="6" customFormat="1" ht="12.75" customHeight="1">
      <c r="A57" s="84">
        <f t="shared" si="6"/>
        <v>47</v>
      </c>
      <c r="B57" s="72" t="s">
        <v>484</v>
      </c>
      <c r="C57" s="25">
        <v>12</v>
      </c>
      <c r="D57" s="29" t="s">
        <v>72</v>
      </c>
      <c r="E57" s="96"/>
      <c r="F57" s="96"/>
      <c r="G57" s="88"/>
      <c r="H57" s="89"/>
      <c r="I57" s="89"/>
      <c r="J57" s="88"/>
      <c r="K57" s="97">
        <v>0</v>
      </c>
      <c r="L57" s="87">
        <f t="shared" si="22"/>
        <v>0</v>
      </c>
      <c r="M57" s="90">
        <f t="shared" si="3"/>
        <v>0</v>
      </c>
      <c r="N57" s="90">
        <f t="shared" si="5"/>
        <v>0</v>
      </c>
      <c r="O57" s="90">
        <f t="shared" si="4"/>
        <v>0</v>
      </c>
    </row>
    <row r="58" spans="1:15" s="6" customFormat="1" ht="12.75" customHeight="1">
      <c r="A58" s="84">
        <f t="shared" si="6"/>
        <v>48</v>
      </c>
      <c r="B58" s="72" t="s">
        <v>485</v>
      </c>
      <c r="C58" s="25">
        <v>15</v>
      </c>
      <c r="D58" s="29" t="s">
        <v>72</v>
      </c>
      <c r="E58" s="96"/>
      <c r="F58" s="96"/>
      <c r="G58" s="88"/>
      <c r="H58" s="89"/>
      <c r="I58" s="89"/>
      <c r="J58" s="88"/>
      <c r="K58" s="97">
        <v>0</v>
      </c>
      <c r="L58" s="87">
        <f t="shared" si="22"/>
        <v>0</v>
      </c>
      <c r="M58" s="90">
        <f t="shared" si="3"/>
        <v>0</v>
      </c>
      <c r="N58" s="90">
        <f t="shared" si="5"/>
        <v>0</v>
      </c>
      <c r="O58" s="90">
        <f t="shared" si="4"/>
        <v>0</v>
      </c>
    </row>
    <row r="59" spans="1:15" s="6" customFormat="1" ht="12.75" customHeight="1">
      <c r="A59" s="84">
        <v>49</v>
      </c>
      <c r="B59" s="72" t="s">
        <v>487</v>
      </c>
      <c r="C59" s="25">
        <v>74</v>
      </c>
      <c r="D59" s="29" t="s">
        <v>72</v>
      </c>
      <c r="E59" s="96"/>
      <c r="F59" s="96"/>
      <c r="G59" s="88"/>
      <c r="H59" s="89"/>
      <c r="I59" s="89"/>
      <c r="J59" s="88"/>
      <c r="K59" s="97">
        <v>0</v>
      </c>
      <c r="L59" s="87">
        <f t="shared" si="22"/>
        <v>0</v>
      </c>
      <c r="M59" s="90">
        <f t="shared" si="3"/>
        <v>0</v>
      </c>
      <c r="N59" s="90">
        <f t="shared" si="5"/>
        <v>0</v>
      </c>
      <c r="O59" s="90">
        <f t="shared" si="4"/>
        <v>0</v>
      </c>
    </row>
    <row r="60" spans="1:15" s="6" customFormat="1" ht="12.75" customHeight="1">
      <c r="A60" s="84">
        <v>50</v>
      </c>
      <c r="B60" s="72" t="s">
        <v>487</v>
      </c>
      <c r="C60" s="25">
        <v>74</v>
      </c>
      <c r="D60" s="29" t="s">
        <v>72</v>
      </c>
      <c r="E60" s="96"/>
      <c r="F60" s="96"/>
      <c r="G60" s="88"/>
      <c r="H60" s="89"/>
      <c r="I60" s="89"/>
      <c r="J60" s="88"/>
      <c r="K60" s="97">
        <v>0</v>
      </c>
      <c r="L60" s="87">
        <f t="shared" si="22"/>
        <v>0</v>
      </c>
      <c r="M60" s="90">
        <f t="shared" si="3"/>
        <v>0</v>
      </c>
      <c r="N60" s="90">
        <f t="shared" si="5"/>
        <v>0</v>
      </c>
      <c r="O60" s="90">
        <f t="shared" si="4"/>
        <v>0</v>
      </c>
    </row>
    <row r="61" spans="1:15" s="6" customFormat="1" ht="12.75" customHeight="1">
      <c r="A61" s="84">
        <f t="shared" si="6"/>
        <v>51</v>
      </c>
      <c r="B61" s="72" t="s">
        <v>489</v>
      </c>
      <c r="C61" s="25">
        <v>96</v>
      </c>
      <c r="D61" s="29" t="s">
        <v>72</v>
      </c>
      <c r="E61" s="96"/>
      <c r="F61" s="96"/>
      <c r="G61" s="88"/>
      <c r="H61" s="89"/>
      <c r="I61" s="89"/>
      <c r="J61" s="88"/>
      <c r="K61" s="97">
        <v>0</v>
      </c>
      <c r="L61" s="87">
        <f t="shared" si="22"/>
        <v>0</v>
      </c>
      <c r="M61" s="90">
        <f t="shared" si="3"/>
        <v>0</v>
      </c>
      <c r="N61" s="90">
        <f t="shared" si="5"/>
        <v>0</v>
      </c>
      <c r="O61" s="90">
        <f t="shared" si="4"/>
        <v>0</v>
      </c>
    </row>
    <row r="62" spans="1:15" s="6" customFormat="1" ht="12.75" customHeight="1">
      <c r="A62" s="84">
        <v>52</v>
      </c>
      <c r="B62" s="72" t="s">
        <v>809</v>
      </c>
      <c r="C62" s="25">
        <v>20</v>
      </c>
      <c r="D62" s="29" t="s">
        <v>72</v>
      </c>
      <c r="E62" s="96"/>
      <c r="F62" s="96"/>
      <c r="G62" s="88"/>
      <c r="H62" s="89"/>
      <c r="I62" s="89"/>
      <c r="J62" s="88"/>
      <c r="K62" s="97">
        <v>0</v>
      </c>
      <c r="L62" s="87">
        <f t="shared" si="22"/>
        <v>0</v>
      </c>
      <c r="M62" s="90">
        <f t="shared" si="3"/>
        <v>0</v>
      </c>
      <c r="N62" s="90">
        <f t="shared" si="5"/>
        <v>0</v>
      </c>
      <c r="O62" s="90">
        <f t="shared" si="4"/>
        <v>0</v>
      </c>
    </row>
    <row r="63" spans="1:15" s="6" customFormat="1" ht="12.75" customHeight="1">
      <c r="A63" s="84">
        <v>53</v>
      </c>
      <c r="B63" s="72" t="s">
        <v>971</v>
      </c>
      <c r="C63" s="25">
        <v>20</v>
      </c>
      <c r="D63" s="29" t="s">
        <v>72</v>
      </c>
      <c r="E63" s="96"/>
      <c r="F63" s="96"/>
      <c r="G63" s="88"/>
      <c r="H63" s="89"/>
      <c r="I63" s="89"/>
      <c r="J63" s="88"/>
      <c r="K63" s="97">
        <v>0</v>
      </c>
      <c r="L63" s="87">
        <f t="shared" si="22"/>
        <v>0</v>
      </c>
      <c r="M63" s="90">
        <f t="shared" si="3"/>
        <v>0</v>
      </c>
      <c r="N63" s="90">
        <f t="shared" si="5"/>
        <v>0</v>
      </c>
      <c r="O63" s="90">
        <f t="shared" si="4"/>
        <v>0</v>
      </c>
    </row>
    <row r="64" spans="1:15" s="6" customFormat="1" ht="12.75" customHeight="1">
      <c r="A64" s="84">
        <v>54</v>
      </c>
      <c r="B64" s="72" t="s">
        <v>811</v>
      </c>
      <c r="C64" s="25">
        <v>20</v>
      </c>
      <c r="D64" s="29" t="s">
        <v>68</v>
      </c>
      <c r="E64" s="96"/>
      <c r="F64" s="96"/>
      <c r="G64" s="88"/>
      <c r="H64" s="89"/>
      <c r="I64" s="89"/>
      <c r="J64" s="88"/>
      <c r="K64" s="97">
        <v>0</v>
      </c>
      <c r="L64" s="87">
        <f t="shared" si="22"/>
        <v>0</v>
      </c>
      <c r="M64" s="90">
        <f t="shared" si="3"/>
        <v>0</v>
      </c>
      <c r="N64" s="90">
        <f t="shared" si="5"/>
        <v>0</v>
      </c>
      <c r="O64" s="90">
        <f t="shared" si="4"/>
        <v>0</v>
      </c>
    </row>
    <row r="65" spans="1:15" s="6" customFormat="1" ht="12.75" customHeight="1">
      <c r="A65" s="84">
        <v>55</v>
      </c>
      <c r="B65" s="72" t="s">
        <v>812</v>
      </c>
      <c r="C65" s="25">
        <v>5</v>
      </c>
      <c r="D65" s="29" t="s">
        <v>68</v>
      </c>
      <c r="E65" s="96"/>
      <c r="F65" s="96"/>
      <c r="G65" s="88"/>
      <c r="H65" s="89"/>
      <c r="I65" s="89"/>
      <c r="J65" s="88"/>
      <c r="K65" s="97">
        <v>0</v>
      </c>
      <c r="L65" s="87">
        <f t="shared" ref="L65" si="23">PRODUCT(K65,1.085)</f>
        <v>0</v>
      </c>
      <c r="M65" s="90">
        <f t="shared" ref="M65" si="24">PRODUCT(B65,K65)</f>
        <v>0</v>
      </c>
      <c r="N65" s="90">
        <f t="shared" ref="N65" si="25">PRODUCT(C65,L65)</f>
        <v>0</v>
      </c>
      <c r="O65" s="90">
        <f t="shared" ref="O65" si="26">PRODUCT(D65,M65)</f>
        <v>0</v>
      </c>
    </row>
    <row r="66" spans="1:15" s="6" customFormat="1" ht="12.75" customHeight="1">
      <c r="A66" s="84">
        <v>56</v>
      </c>
      <c r="B66" s="72" t="s">
        <v>972</v>
      </c>
      <c r="C66" s="25">
        <v>100</v>
      </c>
      <c r="D66" s="29" t="s">
        <v>72</v>
      </c>
      <c r="E66" s="96"/>
      <c r="F66" s="96"/>
      <c r="G66" s="88"/>
      <c r="H66" s="89"/>
      <c r="I66" s="89"/>
      <c r="J66" s="88"/>
      <c r="K66" s="97">
        <v>0</v>
      </c>
      <c r="L66" s="87">
        <f t="shared" si="22"/>
        <v>0</v>
      </c>
      <c r="M66" s="90">
        <f t="shared" si="3"/>
        <v>0</v>
      </c>
      <c r="N66" s="90">
        <f t="shared" si="5"/>
        <v>0</v>
      </c>
      <c r="O66" s="90">
        <f t="shared" si="4"/>
        <v>0</v>
      </c>
    </row>
    <row r="67" spans="1:15" s="42" customFormat="1" ht="12.6" customHeight="1">
      <c r="A67" s="67"/>
      <c r="B67" s="63" t="s">
        <v>538</v>
      </c>
      <c r="C67" s="69" t="s">
        <v>536</v>
      </c>
      <c r="D67" s="69" t="s">
        <v>536</v>
      </c>
      <c r="E67" s="69" t="s">
        <v>536</v>
      </c>
      <c r="F67" s="69" t="s">
        <v>536</v>
      </c>
      <c r="G67" s="69" t="s">
        <v>536</v>
      </c>
      <c r="H67" s="69" t="s">
        <v>536</v>
      </c>
      <c r="I67" s="69" t="s">
        <v>536</v>
      </c>
      <c r="J67" s="69" t="s">
        <v>536</v>
      </c>
      <c r="K67" s="69" t="s">
        <v>536</v>
      </c>
      <c r="L67" s="69" t="s">
        <v>536</v>
      </c>
      <c r="M67" s="70">
        <f t="shared" ref="M67:O67" si="27">PRODUCT(B67,L67)</f>
        <v>0</v>
      </c>
      <c r="N67" s="70">
        <f t="shared" si="27"/>
        <v>0</v>
      </c>
      <c r="O67" s="70">
        <f t="shared" si="27"/>
        <v>0</v>
      </c>
    </row>
    <row r="68" spans="1:15" s="13" customFormat="1" ht="12.75" customHeight="1">
      <c r="G68" s="14"/>
    </row>
    <row r="69" spans="1:15" s="13" customFormat="1" ht="12.75" customHeight="1">
      <c r="B69" s="13" t="s">
        <v>87</v>
      </c>
      <c r="G69" s="14"/>
    </row>
    <row r="70" spans="1:15" s="13" customFormat="1" ht="12.75" customHeight="1">
      <c r="B70" s="13" t="s">
        <v>5</v>
      </c>
      <c r="G70" s="14"/>
    </row>
    <row r="71" spans="1:15" s="13" customFormat="1" ht="12.75" customHeight="1">
      <c r="B71" s="13" t="s">
        <v>1</v>
      </c>
      <c r="G71" s="14"/>
    </row>
    <row r="72" spans="1:15" s="13" customFormat="1" ht="12.75" customHeight="1">
      <c r="B72" s="13" t="s">
        <v>2</v>
      </c>
      <c r="G72" s="14"/>
    </row>
    <row r="73" spans="1:15" s="13" customFormat="1" ht="12.75" customHeight="1">
      <c r="G73" s="14"/>
    </row>
    <row r="74" spans="1:15" s="13" customFormat="1" ht="12.75" customHeight="1">
      <c r="G74" s="14"/>
    </row>
    <row r="75" spans="1:15" s="1" customFormat="1" ht="12.75" customHeight="1">
      <c r="B75" s="56" t="s">
        <v>517</v>
      </c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</row>
    <row r="76" spans="1:15" s="31" customFormat="1">
      <c r="B76" s="137" t="s">
        <v>518</v>
      </c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</row>
    <row r="77" spans="1:15" s="31" customFormat="1">
      <c r="B77" s="137" t="s">
        <v>519</v>
      </c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</row>
    <row r="78" spans="1:15" s="31" customFormat="1">
      <c r="B78" s="137" t="s">
        <v>520</v>
      </c>
      <c r="C78" s="137"/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7"/>
      <c r="O78" s="137"/>
    </row>
    <row r="79" spans="1:15" s="31" customFormat="1">
      <c r="B79" s="137" t="s">
        <v>521</v>
      </c>
      <c r="C79" s="137"/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</row>
    <row r="80" spans="1:15" s="31" customFormat="1">
      <c r="B80" s="135" t="s">
        <v>522</v>
      </c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</row>
    <row r="81" spans="2:15" s="31" customFormat="1">
      <c r="B81" s="135" t="s">
        <v>523</v>
      </c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</row>
    <row r="82" spans="2:15" s="31" customFormat="1">
      <c r="B82" s="135" t="s">
        <v>524</v>
      </c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</row>
    <row r="83" spans="2:15" s="31" customFormat="1">
      <c r="B83" s="135" t="s">
        <v>525</v>
      </c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</row>
    <row r="84" spans="2:15">
      <c r="B84" s="135" t="s">
        <v>526</v>
      </c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</row>
    <row r="85" spans="2:15">
      <c r="B85" s="135" t="s">
        <v>527</v>
      </c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</row>
    <row r="86" spans="2:15">
      <c r="B86" s="135" t="s">
        <v>528</v>
      </c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</row>
    <row r="87" spans="2:15">
      <c r="B87" s="135" t="s">
        <v>529</v>
      </c>
      <c r="C87" s="136"/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</row>
    <row r="88" spans="2:15">
      <c r="B88" s="7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</row>
    <row r="89" spans="2:15">
      <c r="B89" s="139" t="s">
        <v>530</v>
      </c>
      <c r="C89" s="136"/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</row>
    <row r="90" spans="2:15">
      <c r="B90" s="139" t="s">
        <v>531</v>
      </c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</row>
    <row r="91" spans="2:15">
      <c r="B91" s="7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</row>
    <row r="92" spans="2:15">
      <c r="B92" s="79" t="s">
        <v>532</v>
      </c>
      <c r="C92" s="49"/>
      <c r="D92" s="49"/>
      <c r="E92" s="49"/>
      <c r="F92" s="49"/>
      <c r="G92" s="49"/>
      <c r="H92" s="49" t="s">
        <v>533</v>
      </c>
      <c r="I92" s="49"/>
      <c r="J92" s="49"/>
      <c r="K92" s="49"/>
      <c r="L92" s="49"/>
      <c r="M92" s="49" t="s">
        <v>534</v>
      </c>
      <c r="N92" s="49"/>
      <c r="O92" s="49"/>
    </row>
    <row r="93" spans="2:15">
      <c r="B93" s="7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</row>
    <row r="94" spans="2:15">
      <c r="B94" s="110"/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</row>
  </sheetData>
  <mergeCells count="14">
    <mergeCell ref="B86:O86"/>
    <mergeCell ref="B87:O87"/>
    <mergeCell ref="B89:O89"/>
    <mergeCell ref="B90:O90"/>
    <mergeCell ref="B76:O76"/>
    <mergeCell ref="B77:O77"/>
    <mergeCell ref="B78:O78"/>
    <mergeCell ref="B79:O79"/>
    <mergeCell ref="B80:O80"/>
    <mergeCell ref="B81:O81"/>
    <mergeCell ref="B82:O82"/>
    <mergeCell ref="B83:O83"/>
    <mergeCell ref="B84:O84"/>
    <mergeCell ref="B85:O85"/>
  </mergeCells>
  <phoneticPr fontId="0" type="noConversion"/>
  <pageMargins left="0.74803149606299213" right="0.74803149606299213" top="0.98425196850393704" bottom="0.98425196850393704" header="0" footer="0"/>
  <pageSetup paperSize="9" scale="90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Osnovne šole Oskarja Kovačiča Ljubljana  </oddHeader>
    <oddFooter>&amp;C&amp;"Bookman Old Style,Navadno"&amp;8Stran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Q127"/>
  <sheetViews>
    <sheetView tabSelected="1" view="pageBreakPreview" zoomScale="60" zoomScaleNormal="90" workbookViewId="0">
      <selection activeCell="B120" sqref="B120:P120"/>
    </sheetView>
  </sheetViews>
  <sheetFormatPr defaultRowHeight="12.75"/>
  <cols>
    <col min="1" max="1" width="4.42578125" customWidth="1"/>
    <col min="2" max="2" width="38.7109375" customWidth="1"/>
  </cols>
  <sheetData>
    <row r="1" spans="1:17" ht="15">
      <c r="A1" s="4"/>
      <c r="B1" s="3" t="s">
        <v>95</v>
      </c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  <c r="O1" s="4"/>
      <c r="P1" s="4"/>
      <c r="Q1" s="4"/>
    </row>
    <row r="2" spans="1:17" ht="15">
      <c r="A2" s="4"/>
      <c r="B2" s="6" t="s">
        <v>96</v>
      </c>
      <c r="C2" s="4"/>
      <c r="D2" s="4"/>
      <c r="E2" s="4"/>
      <c r="F2" s="4"/>
      <c r="G2" s="4"/>
      <c r="H2" s="5"/>
      <c r="I2" s="5"/>
      <c r="J2" s="5"/>
      <c r="K2" s="5"/>
      <c r="L2" s="5"/>
      <c r="M2" s="5"/>
      <c r="N2" s="5"/>
      <c r="O2" s="4"/>
      <c r="P2" s="4"/>
      <c r="Q2" s="4"/>
    </row>
    <row r="3" spans="1:17" ht="15">
      <c r="A3" s="4"/>
      <c r="B3" s="6"/>
      <c r="C3" s="4"/>
      <c r="D3" s="4"/>
      <c r="E3" s="4"/>
      <c r="F3" s="4"/>
      <c r="G3" s="4"/>
      <c r="H3" s="5"/>
      <c r="I3" s="5"/>
      <c r="J3" s="5"/>
      <c r="K3" s="5"/>
      <c r="L3" s="5"/>
      <c r="M3" s="5"/>
      <c r="N3" s="5"/>
      <c r="O3" s="4"/>
      <c r="P3" s="4"/>
      <c r="Q3" s="4"/>
    </row>
    <row r="4" spans="1:17" ht="15">
      <c r="A4" s="31"/>
      <c r="B4" s="30" t="s">
        <v>67</v>
      </c>
      <c r="C4" s="31"/>
      <c r="D4" s="31"/>
      <c r="E4" s="31"/>
      <c r="F4" s="31"/>
      <c r="G4" s="31"/>
      <c r="H4" s="32"/>
      <c r="I4" s="32"/>
      <c r="J4" s="32"/>
      <c r="K4" s="32"/>
      <c r="L4" s="32"/>
      <c r="M4" s="32"/>
      <c r="N4" s="32"/>
      <c r="O4" s="31"/>
      <c r="P4" s="31"/>
      <c r="Q4" s="31"/>
    </row>
    <row r="5" spans="1:17" ht="15">
      <c r="A5" s="31"/>
      <c r="B5" s="33"/>
      <c r="C5" s="31"/>
      <c r="D5" s="31"/>
      <c r="E5" s="31"/>
      <c r="F5" s="31"/>
      <c r="G5" s="31"/>
      <c r="H5" s="32"/>
      <c r="I5" s="32"/>
      <c r="J5" s="32"/>
      <c r="K5" s="32"/>
      <c r="L5" s="32"/>
      <c r="M5" s="32"/>
      <c r="N5" s="32"/>
      <c r="O5" s="31"/>
      <c r="P5" s="31"/>
      <c r="Q5" s="31"/>
    </row>
    <row r="6" spans="1:17" ht="15">
      <c r="A6" s="31"/>
      <c r="B6" s="33"/>
      <c r="C6" s="31"/>
      <c r="D6" s="31"/>
      <c r="E6" s="31"/>
      <c r="F6" s="31"/>
      <c r="G6" s="31"/>
      <c r="H6" s="32"/>
      <c r="I6" s="32"/>
      <c r="J6" s="32"/>
      <c r="K6" s="32"/>
      <c r="L6" s="32"/>
      <c r="M6" s="32"/>
      <c r="N6" s="32"/>
      <c r="O6" s="31"/>
      <c r="P6" s="31"/>
      <c r="Q6" s="31"/>
    </row>
    <row r="7" spans="1:17" ht="26.45" customHeight="1">
      <c r="A7" s="7"/>
      <c r="B7" s="7"/>
      <c r="C7" s="7"/>
      <c r="D7" s="7"/>
      <c r="E7" s="7"/>
      <c r="F7" s="7"/>
      <c r="G7" s="7"/>
      <c r="H7" s="8"/>
      <c r="I7" s="94" t="s">
        <v>981</v>
      </c>
      <c r="J7" s="8"/>
      <c r="K7" s="8"/>
      <c r="L7" s="9"/>
      <c r="M7" s="9"/>
      <c r="N7" s="9"/>
      <c r="O7" s="7"/>
      <c r="P7" s="7"/>
      <c r="Q7" s="7"/>
    </row>
    <row r="8" spans="1:17" ht="14.25">
      <c r="A8" s="7"/>
      <c r="B8" s="7"/>
      <c r="C8" s="7"/>
      <c r="D8" s="7"/>
      <c r="E8" s="7"/>
      <c r="F8" s="7"/>
      <c r="G8" s="7"/>
      <c r="H8" s="8"/>
      <c r="I8" s="8"/>
      <c r="J8" s="8"/>
      <c r="K8" s="8"/>
      <c r="L8" s="9"/>
      <c r="M8" s="9"/>
      <c r="N8" s="9"/>
      <c r="O8" s="7"/>
      <c r="P8" s="7"/>
      <c r="Q8" s="7"/>
    </row>
    <row r="9" spans="1:17" ht="48">
      <c r="A9" s="47" t="s">
        <v>498</v>
      </c>
      <c r="B9" s="47" t="s">
        <v>499</v>
      </c>
      <c r="C9" s="47" t="s">
        <v>496</v>
      </c>
      <c r="D9" s="47" t="s">
        <v>500</v>
      </c>
      <c r="E9" s="47" t="s">
        <v>497</v>
      </c>
      <c r="F9" s="47" t="s">
        <v>501</v>
      </c>
      <c r="G9" s="47" t="s">
        <v>502</v>
      </c>
      <c r="H9" s="47" t="s">
        <v>503</v>
      </c>
      <c r="I9" s="47" t="s">
        <v>504</v>
      </c>
      <c r="J9" s="47" t="s">
        <v>505</v>
      </c>
      <c r="K9" s="47" t="s">
        <v>506</v>
      </c>
      <c r="L9" s="47" t="s">
        <v>507</v>
      </c>
      <c r="M9" s="47" t="s">
        <v>508</v>
      </c>
      <c r="N9" s="47" t="s">
        <v>509</v>
      </c>
      <c r="O9" s="47" t="s">
        <v>510</v>
      </c>
      <c r="P9" s="48" t="s">
        <v>511</v>
      </c>
      <c r="Q9" s="49"/>
    </row>
    <row r="10" spans="1:17" ht="18">
      <c r="A10" s="47"/>
      <c r="B10" s="130" t="s">
        <v>1029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8"/>
      <c r="Q10" s="49"/>
    </row>
    <row r="11" spans="1:17">
      <c r="A11" s="50">
        <v>1</v>
      </c>
      <c r="B11" s="50">
        <v>2</v>
      </c>
      <c r="C11" s="50">
        <v>3</v>
      </c>
      <c r="D11" s="50">
        <v>4</v>
      </c>
      <c r="E11" s="50">
        <v>5</v>
      </c>
      <c r="F11" s="50">
        <v>6</v>
      </c>
      <c r="G11" s="50" t="s">
        <v>512</v>
      </c>
      <c r="H11" s="50">
        <v>8</v>
      </c>
      <c r="I11" s="50">
        <v>9</v>
      </c>
      <c r="J11" s="50">
        <v>10</v>
      </c>
      <c r="K11" s="50">
        <v>11</v>
      </c>
      <c r="L11" s="50" t="s">
        <v>513</v>
      </c>
      <c r="M11" s="50" t="s">
        <v>514</v>
      </c>
      <c r="N11" s="50" t="s">
        <v>515</v>
      </c>
      <c r="O11" s="50" t="s">
        <v>516</v>
      </c>
      <c r="P11" s="50">
        <v>16</v>
      </c>
      <c r="Q11" s="49"/>
    </row>
    <row r="12" spans="1:17" ht="15">
      <c r="A12" s="24">
        <v>1</v>
      </c>
      <c r="B12" s="81" t="s">
        <v>815</v>
      </c>
      <c r="C12" s="25">
        <v>1268</v>
      </c>
      <c r="D12" s="101" t="s">
        <v>68</v>
      </c>
      <c r="E12" s="96"/>
      <c r="F12" s="96"/>
      <c r="G12" s="98"/>
      <c r="H12" s="89"/>
      <c r="I12" s="89"/>
      <c r="J12" s="73"/>
      <c r="K12" s="97">
        <v>0</v>
      </c>
      <c r="L12" s="87">
        <f t="shared" ref="L12:L31" si="0">PRODUCT(K12,1.085)</f>
        <v>0</v>
      </c>
      <c r="M12" s="90">
        <f t="shared" ref="M12:O31" si="1">PRODUCT(I12,K12)</f>
        <v>0</v>
      </c>
      <c r="N12" s="90">
        <f t="shared" si="1"/>
        <v>0</v>
      </c>
      <c r="O12" s="90">
        <f t="shared" si="1"/>
        <v>0</v>
      </c>
      <c r="P12" s="98"/>
      <c r="Q12" s="12"/>
    </row>
    <row r="13" spans="1:17" ht="15">
      <c r="A13" s="24">
        <v>2</v>
      </c>
      <c r="B13" s="81" t="s">
        <v>816</v>
      </c>
      <c r="C13" s="25">
        <v>1200</v>
      </c>
      <c r="D13" s="101" t="s">
        <v>68</v>
      </c>
      <c r="E13" s="96"/>
      <c r="F13" s="96"/>
      <c r="G13" s="98"/>
      <c r="H13" s="89"/>
      <c r="I13" s="89"/>
      <c r="J13" s="73"/>
      <c r="K13" s="97">
        <v>0</v>
      </c>
      <c r="L13" s="87">
        <f t="shared" si="0"/>
        <v>0</v>
      </c>
      <c r="M13" s="90">
        <f t="shared" si="1"/>
        <v>0</v>
      </c>
      <c r="N13" s="90">
        <f t="shared" si="1"/>
        <v>0</v>
      </c>
      <c r="O13" s="90">
        <f t="shared" si="1"/>
        <v>0</v>
      </c>
      <c r="P13" s="98"/>
      <c r="Q13" s="12"/>
    </row>
    <row r="14" spans="1:17" ht="15">
      <c r="A14" s="24">
        <v>3</v>
      </c>
      <c r="B14" s="81" t="s">
        <v>817</v>
      </c>
      <c r="C14" s="25">
        <v>1200</v>
      </c>
      <c r="D14" s="101" t="s">
        <v>68</v>
      </c>
      <c r="E14" s="96"/>
      <c r="F14" s="96"/>
      <c r="G14" s="98"/>
      <c r="H14" s="89"/>
      <c r="I14" s="89"/>
      <c r="J14" s="73"/>
      <c r="K14" s="97">
        <v>0</v>
      </c>
      <c r="L14" s="87">
        <f>PRODUCT(K14,1.085)</f>
        <v>0</v>
      </c>
      <c r="M14" s="90">
        <f>PRODUCT(I14,K14)</f>
        <v>0</v>
      </c>
      <c r="N14" s="90">
        <f>PRODUCT(J14,L14)</f>
        <v>0</v>
      </c>
      <c r="O14" s="90">
        <f>PRODUCT(K14,M14)</f>
        <v>0</v>
      </c>
      <c r="P14" s="98"/>
      <c r="Q14" s="12"/>
    </row>
    <row r="15" spans="1:17" ht="15">
      <c r="A15" s="24">
        <v>4</v>
      </c>
      <c r="B15" s="81" t="s">
        <v>818</v>
      </c>
      <c r="C15" s="25">
        <v>1200</v>
      </c>
      <c r="D15" s="101" t="s">
        <v>68</v>
      </c>
      <c r="E15" s="96"/>
      <c r="F15" s="96"/>
      <c r="G15" s="98"/>
      <c r="H15" s="89"/>
      <c r="I15" s="89"/>
      <c r="J15" s="73"/>
      <c r="K15" s="97">
        <v>0</v>
      </c>
      <c r="L15" s="87">
        <f t="shared" si="0"/>
        <v>0</v>
      </c>
      <c r="M15" s="90">
        <f t="shared" si="1"/>
        <v>0</v>
      </c>
      <c r="N15" s="90">
        <f t="shared" si="1"/>
        <v>0</v>
      </c>
      <c r="O15" s="90">
        <f t="shared" si="1"/>
        <v>0</v>
      </c>
      <c r="P15" s="98"/>
      <c r="Q15" s="12"/>
    </row>
    <row r="16" spans="1:17" ht="15">
      <c r="A16" s="24">
        <v>5</v>
      </c>
      <c r="B16" s="81" t="s">
        <v>819</v>
      </c>
      <c r="C16" s="25">
        <v>1200</v>
      </c>
      <c r="D16" s="101" t="s">
        <v>68</v>
      </c>
      <c r="E16" s="96"/>
      <c r="F16" s="96"/>
      <c r="G16" s="98"/>
      <c r="H16" s="89"/>
      <c r="I16" s="89"/>
      <c r="J16" s="73"/>
      <c r="K16" s="97">
        <v>0</v>
      </c>
      <c r="L16" s="87">
        <f>PRODUCT(K16,1.085)</f>
        <v>0</v>
      </c>
      <c r="M16" s="90">
        <f t="shared" si="1"/>
        <v>0</v>
      </c>
      <c r="N16" s="90">
        <f t="shared" si="1"/>
        <v>0</v>
      </c>
      <c r="O16" s="90">
        <f t="shared" si="1"/>
        <v>0</v>
      </c>
      <c r="P16" s="98"/>
      <c r="Q16" s="12"/>
    </row>
    <row r="17" spans="1:17" ht="15">
      <c r="A17" s="24">
        <v>6</v>
      </c>
      <c r="B17" s="81" t="s">
        <v>820</v>
      </c>
      <c r="C17" s="25">
        <v>1200</v>
      </c>
      <c r="D17" s="101" t="s">
        <v>68</v>
      </c>
      <c r="E17" s="96"/>
      <c r="F17" s="96"/>
      <c r="G17" s="98"/>
      <c r="H17" s="89"/>
      <c r="I17" s="89"/>
      <c r="J17" s="73"/>
      <c r="K17" s="97">
        <v>0</v>
      </c>
      <c r="L17" s="87">
        <f>PRODUCT(K17,1.085)</f>
        <v>0</v>
      </c>
      <c r="M17" s="90">
        <f t="shared" si="1"/>
        <v>0</v>
      </c>
      <c r="N17" s="90">
        <f t="shared" si="1"/>
        <v>0</v>
      </c>
      <c r="O17" s="90">
        <f t="shared" si="1"/>
        <v>0</v>
      </c>
      <c r="P17" s="98"/>
      <c r="Q17" s="12"/>
    </row>
    <row r="18" spans="1:17" ht="15">
      <c r="A18" s="24">
        <v>7</v>
      </c>
      <c r="B18" s="81" t="s">
        <v>821</v>
      </c>
      <c r="C18" s="25">
        <v>1100</v>
      </c>
      <c r="D18" s="101" t="s">
        <v>68</v>
      </c>
      <c r="E18" s="96"/>
      <c r="F18" s="96"/>
      <c r="G18" s="98"/>
      <c r="H18" s="89"/>
      <c r="I18" s="89"/>
      <c r="J18" s="73"/>
      <c r="K18" s="97">
        <v>0</v>
      </c>
      <c r="L18" s="87">
        <f t="shared" si="0"/>
        <v>0</v>
      </c>
      <c r="M18" s="90">
        <f t="shared" si="1"/>
        <v>0</v>
      </c>
      <c r="N18" s="90">
        <f t="shared" si="1"/>
        <v>0</v>
      </c>
      <c r="O18" s="90">
        <f t="shared" si="1"/>
        <v>0</v>
      </c>
      <c r="P18" s="98"/>
      <c r="Q18" s="12"/>
    </row>
    <row r="19" spans="1:17" ht="15">
      <c r="A19" s="24">
        <v>8</v>
      </c>
      <c r="B19" s="81" t="s">
        <v>822</v>
      </c>
      <c r="C19" s="25">
        <v>1440</v>
      </c>
      <c r="D19" s="101" t="s">
        <v>68</v>
      </c>
      <c r="E19" s="96"/>
      <c r="F19" s="96"/>
      <c r="G19" s="98"/>
      <c r="H19" s="89"/>
      <c r="I19" s="89"/>
      <c r="J19" s="73"/>
      <c r="K19" s="97">
        <v>0</v>
      </c>
      <c r="L19" s="87">
        <f t="shared" si="0"/>
        <v>0</v>
      </c>
      <c r="M19" s="90">
        <f t="shared" si="1"/>
        <v>0</v>
      </c>
      <c r="N19" s="90">
        <f t="shared" si="1"/>
        <v>0</v>
      </c>
      <c r="O19" s="90">
        <f t="shared" si="1"/>
        <v>0</v>
      </c>
      <c r="P19" s="98"/>
      <c r="Q19" s="12"/>
    </row>
    <row r="20" spans="1:17" ht="15">
      <c r="A20" s="24">
        <f t="shared" ref="A20:A30" si="2">A19+1</f>
        <v>9</v>
      </c>
      <c r="B20" s="81" t="s">
        <v>823</v>
      </c>
      <c r="C20" s="25">
        <v>300</v>
      </c>
      <c r="D20" s="101" t="s">
        <v>68</v>
      </c>
      <c r="E20" s="96"/>
      <c r="F20" s="96"/>
      <c r="G20" s="98"/>
      <c r="H20" s="89"/>
      <c r="I20" s="89"/>
      <c r="J20" s="73"/>
      <c r="K20" s="97">
        <v>0</v>
      </c>
      <c r="L20" s="87">
        <f t="shared" si="0"/>
        <v>0</v>
      </c>
      <c r="M20" s="90">
        <f t="shared" si="1"/>
        <v>0</v>
      </c>
      <c r="N20" s="90">
        <f t="shared" si="1"/>
        <v>0</v>
      </c>
      <c r="O20" s="90">
        <f t="shared" si="1"/>
        <v>0</v>
      </c>
      <c r="P20" s="98"/>
      <c r="Q20" s="12"/>
    </row>
    <row r="21" spans="1:17" ht="15">
      <c r="A21" s="24">
        <f t="shared" si="2"/>
        <v>10</v>
      </c>
      <c r="B21" s="81" t="s">
        <v>824</v>
      </c>
      <c r="C21" s="25">
        <v>10200</v>
      </c>
      <c r="D21" s="101" t="s">
        <v>68</v>
      </c>
      <c r="E21" s="96"/>
      <c r="F21" s="96"/>
      <c r="G21" s="98"/>
      <c r="H21" s="89"/>
      <c r="I21" s="89"/>
      <c r="J21" s="73"/>
      <c r="K21" s="97">
        <v>0</v>
      </c>
      <c r="L21" s="87">
        <f t="shared" si="0"/>
        <v>0</v>
      </c>
      <c r="M21" s="90">
        <f t="shared" si="1"/>
        <v>0</v>
      </c>
      <c r="N21" s="90">
        <f t="shared" si="1"/>
        <v>0</v>
      </c>
      <c r="O21" s="90">
        <f t="shared" si="1"/>
        <v>0</v>
      </c>
      <c r="P21" s="98"/>
      <c r="Q21" s="12"/>
    </row>
    <row r="22" spans="1:17" ht="15">
      <c r="A22" s="24">
        <v>11</v>
      </c>
      <c r="B22" s="81" t="s">
        <v>825</v>
      </c>
      <c r="C22" s="25">
        <v>1200</v>
      </c>
      <c r="D22" s="101" t="s">
        <v>68</v>
      </c>
      <c r="E22" s="96"/>
      <c r="F22" s="96"/>
      <c r="G22" s="98"/>
      <c r="H22" s="89"/>
      <c r="I22" s="89"/>
      <c r="J22" s="73"/>
      <c r="K22" s="97">
        <v>0</v>
      </c>
      <c r="L22" s="87">
        <f>PRODUCT(K22,1.085)</f>
        <v>0</v>
      </c>
      <c r="M22" s="90">
        <f t="shared" si="1"/>
        <v>0</v>
      </c>
      <c r="N22" s="90">
        <f t="shared" si="1"/>
        <v>0</v>
      </c>
      <c r="O22" s="90">
        <f t="shared" si="1"/>
        <v>0</v>
      </c>
      <c r="P22" s="98"/>
      <c r="Q22" s="12"/>
    </row>
    <row r="23" spans="1:17" ht="15">
      <c r="A23" s="24">
        <v>12</v>
      </c>
      <c r="B23" s="81" t="s">
        <v>826</v>
      </c>
      <c r="C23" s="25">
        <v>50</v>
      </c>
      <c r="D23" s="101" t="s">
        <v>68</v>
      </c>
      <c r="E23" s="96"/>
      <c r="F23" s="96"/>
      <c r="G23" s="98"/>
      <c r="H23" s="89"/>
      <c r="I23" s="89"/>
      <c r="J23" s="73"/>
      <c r="K23" s="97">
        <v>0</v>
      </c>
      <c r="L23" s="87">
        <f>PRODUCT(K23,1.085)</f>
        <v>0</v>
      </c>
      <c r="M23" s="90">
        <f t="shared" si="1"/>
        <v>0</v>
      </c>
      <c r="N23" s="90">
        <f t="shared" si="1"/>
        <v>0</v>
      </c>
      <c r="O23" s="90">
        <f t="shared" si="1"/>
        <v>0</v>
      </c>
      <c r="P23" s="98"/>
      <c r="Q23" s="12"/>
    </row>
    <row r="24" spans="1:17" ht="15">
      <c r="A24" s="24">
        <v>13</v>
      </c>
      <c r="B24" s="81" t="s">
        <v>827</v>
      </c>
      <c r="C24" s="25">
        <v>4200</v>
      </c>
      <c r="D24" s="101" t="s">
        <v>68</v>
      </c>
      <c r="E24" s="96"/>
      <c r="F24" s="96"/>
      <c r="G24" s="98"/>
      <c r="H24" s="89"/>
      <c r="I24" s="89"/>
      <c r="J24" s="73"/>
      <c r="K24" s="97">
        <v>0</v>
      </c>
      <c r="L24" s="87">
        <f>PRODUCT(K24,1.085)</f>
        <v>0</v>
      </c>
      <c r="M24" s="90">
        <f t="shared" si="1"/>
        <v>0</v>
      </c>
      <c r="N24" s="90">
        <f t="shared" si="1"/>
        <v>0</v>
      </c>
      <c r="O24" s="90">
        <f t="shared" si="1"/>
        <v>0</v>
      </c>
      <c r="P24" s="98"/>
      <c r="Q24" s="12"/>
    </row>
    <row r="25" spans="1:17" ht="15">
      <c r="A25" s="24">
        <v>14</v>
      </c>
      <c r="B25" s="81" t="s">
        <v>828</v>
      </c>
      <c r="C25" s="25">
        <v>1460</v>
      </c>
      <c r="D25" s="101" t="s">
        <v>68</v>
      </c>
      <c r="E25" s="96"/>
      <c r="F25" s="96"/>
      <c r="G25" s="98"/>
      <c r="H25" s="89"/>
      <c r="I25" s="89"/>
      <c r="J25" s="73"/>
      <c r="K25" s="97">
        <v>0</v>
      </c>
      <c r="L25" s="87">
        <f>PRODUCT(K25,1.085)</f>
        <v>0</v>
      </c>
      <c r="M25" s="90">
        <f t="shared" si="1"/>
        <v>0</v>
      </c>
      <c r="N25" s="90">
        <f t="shared" si="1"/>
        <v>0</v>
      </c>
      <c r="O25" s="90">
        <f t="shared" si="1"/>
        <v>0</v>
      </c>
      <c r="P25" s="98"/>
      <c r="Q25" s="12"/>
    </row>
    <row r="26" spans="1:17" ht="15">
      <c r="A26" s="24">
        <v>15</v>
      </c>
      <c r="B26" s="81" t="s">
        <v>829</v>
      </c>
      <c r="C26" s="25">
        <v>1260</v>
      </c>
      <c r="D26" s="101" t="s">
        <v>68</v>
      </c>
      <c r="E26" s="96"/>
      <c r="F26" s="96"/>
      <c r="G26" s="98"/>
      <c r="H26" s="89"/>
      <c r="I26" s="89"/>
      <c r="J26" s="73"/>
      <c r="K26" s="97">
        <v>0</v>
      </c>
      <c r="L26" s="87">
        <f t="shared" si="0"/>
        <v>0</v>
      </c>
      <c r="M26" s="90">
        <f t="shared" si="1"/>
        <v>0</v>
      </c>
      <c r="N26" s="90">
        <f t="shared" si="1"/>
        <v>0</v>
      </c>
      <c r="O26" s="90">
        <f t="shared" si="1"/>
        <v>0</v>
      </c>
      <c r="P26" s="98"/>
      <c r="Q26" s="12"/>
    </row>
    <row r="27" spans="1:17" ht="15">
      <c r="A27" s="24">
        <v>16</v>
      </c>
      <c r="B27" s="81" t="s">
        <v>830</v>
      </c>
      <c r="C27" s="25">
        <v>2100</v>
      </c>
      <c r="D27" s="101" t="s">
        <v>68</v>
      </c>
      <c r="E27" s="96"/>
      <c r="F27" s="96"/>
      <c r="G27" s="98"/>
      <c r="H27" s="89"/>
      <c r="I27" s="89"/>
      <c r="J27" s="73"/>
      <c r="K27" s="97">
        <v>0</v>
      </c>
      <c r="L27" s="87">
        <f t="shared" si="0"/>
        <v>0</v>
      </c>
      <c r="M27" s="90">
        <f t="shared" si="1"/>
        <v>0</v>
      </c>
      <c r="N27" s="90">
        <f t="shared" si="1"/>
        <v>0</v>
      </c>
      <c r="O27" s="90">
        <f t="shared" si="1"/>
        <v>0</v>
      </c>
      <c r="P27" s="98"/>
      <c r="Q27" s="12"/>
    </row>
    <row r="28" spans="1:17" ht="15">
      <c r="A28" s="24">
        <f t="shared" si="2"/>
        <v>17</v>
      </c>
      <c r="B28" s="81" t="s">
        <v>831</v>
      </c>
      <c r="C28" s="25">
        <v>700</v>
      </c>
      <c r="D28" s="101" t="s">
        <v>68</v>
      </c>
      <c r="E28" s="96"/>
      <c r="F28" s="96"/>
      <c r="G28" s="98"/>
      <c r="H28" s="89"/>
      <c r="I28" s="89"/>
      <c r="J28" s="73"/>
      <c r="K28" s="97">
        <v>0</v>
      </c>
      <c r="L28" s="87">
        <f t="shared" si="0"/>
        <v>0</v>
      </c>
      <c r="M28" s="90">
        <f t="shared" si="1"/>
        <v>0</v>
      </c>
      <c r="N28" s="90">
        <f t="shared" si="1"/>
        <v>0</v>
      </c>
      <c r="O28" s="90">
        <f t="shared" si="1"/>
        <v>0</v>
      </c>
      <c r="P28" s="98"/>
      <c r="Q28" s="12"/>
    </row>
    <row r="29" spans="1:17" ht="15">
      <c r="A29" s="24">
        <f t="shared" si="2"/>
        <v>18</v>
      </c>
      <c r="B29" s="81" t="s">
        <v>832</v>
      </c>
      <c r="C29" s="25">
        <v>200</v>
      </c>
      <c r="D29" s="101" t="s">
        <v>68</v>
      </c>
      <c r="E29" s="96"/>
      <c r="F29" s="96"/>
      <c r="G29" s="98"/>
      <c r="H29" s="89"/>
      <c r="I29" s="89"/>
      <c r="J29" s="73"/>
      <c r="K29" s="97">
        <v>0</v>
      </c>
      <c r="L29" s="87">
        <f t="shared" si="0"/>
        <v>0</v>
      </c>
      <c r="M29" s="90">
        <f t="shared" si="1"/>
        <v>0</v>
      </c>
      <c r="N29" s="90">
        <f t="shared" si="1"/>
        <v>0</v>
      </c>
      <c r="O29" s="90">
        <f t="shared" si="1"/>
        <v>0</v>
      </c>
      <c r="P29" s="98"/>
      <c r="Q29" s="12"/>
    </row>
    <row r="30" spans="1:17" ht="15">
      <c r="A30" s="24">
        <f t="shared" si="2"/>
        <v>19</v>
      </c>
      <c r="B30" s="81" t="s">
        <v>833</v>
      </c>
      <c r="C30" s="25">
        <v>900</v>
      </c>
      <c r="D30" s="101" t="s">
        <v>68</v>
      </c>
      <c r="E30" s="96"/>
      <c r="F30" s="96"/>
      <c r="G30" s="98"/>
      <c r="H30" s="89"/>
      <c r="I30" s="89"/>
      <c r="J30" s="73"/>
      <c r="K30" s="97">
        <v>0</v>
      </c>
      <c r="L30" s="87">
        <f t="shared" si="0"/>
        <v>0</v>
      </c>
      <c r="M30" s="90">
        <f t="shared" si="1"/>
        <v>0</v>
      </c>
      <c r="N30" s="90">
        <f t="shared" si="1"/>
        <v>0</v>
      </c>
      <c r="O30" s="90">
        <f t="shared" si="1"/>
        <v>0</v>
      </c>
      <c r="P30" s="98"/>
      <c r="Q30" s="12"/>
    </row>
    <row r="31" spans="1:17" ht="15">
      <c r="A31" s="24">
        <v>20</v>
      </c>
      <c r="B31" s="81" t="s">
        <v>834</v>
      </c>
      <c r="C31" s="25">
        <v>700</v>
      </c>
      <c r="D31" s="101" t="s">
        <v>68</v>
      </c>
      <c r="E31" s="96"/>
      <c r="F31" s="96"/>
      <c r="G31" s="98"/>
      <c r="H31" s="89"/>
      <c r="I31" s="89"/>
      <c r="J31" s="73"/>
      <c r="K31" s="97">
        <v>0</v>
      </c>
      <c r="L31" s="87">
        <f t="shared" si="0"/>
        <v>0</v>
      </c>
      <c r="M31" s="90">
        <f t="shared" si="1"/>
        <v>0</v>
      </c>
      <c r="N31" s="90">
        <f t="shared" si="1"/>
        <v>0</v>
      </c>
      <c r="O31" s="90">
        <f t="shared" si="1"/>
        <v>0</v>
      </c>
      <c r="P31" s="98"/>
      <c r="Q31" s="12"/>
    </row>
    <row r="32" spans="1:17" ht="15">
      <c r="A32" s="17">
        <v>21</v>
      </c>
      <c r="B32" s="81" t="s">
        <v>835</v>
      </c>
      <c r="C32" s="25">
        <v>20</v>
      </c>
      <c r="D32" s="101" t="s">
        <v>68</v>
      </c>
      <c r="E32" s="96"/>
      <c r="F32" s="96"/>
      <c r="G32" s="98"/>
      <c r="H32" s="89"/>
      <c r="I32" s="89"/>
      <c r="J32" s="73"/>
      <c r="K32" s="97">
        <v>0</v>
      </c>
      <c r="L32" s="87">
        <f>PRODUCT(K32,1.085)</f>
        <v>0</v>
      </c>
      <c r="M32" s="90">
        <f t="shared" ref="M32:O102" si="3">PRODUCT(I32,K32)</f>
        <v>0</v>
      </c>
      <c r="N32" s="90">
        <f t="shared" si="3"/>
        <v>0</v>
      </c>
      <c r="O32" s="90">
        <f t="shared" si="3"/>
        <v>0</v>
      </c>
      <c r="P32" s="98"/>
      <c r="Q32" s="12"/>
    </row>
    <row r="33" spans="1:17" ht="15">
      <c r="A33" s="24">
        <f>A32+1</f>
        <v>22</v>
      </c>
      <c r="B33" s="81" t="s">
        <v>836</v>
      </c>
      <c r="C33" s="25">
        <v>50</v>
      </c>
      <c r="D33" s="101" t="s">
        <v>68</v>
      </c>
      <c r="E33" s="96"/>
      <c r="F33" s="96"/>
      <c r="G33" s="98"/>
      <c r="H33" s="89"/>
      <c r="I33" s="89"/>
      <c r="J33" s="73"/>
      <c r="K33" s="97">
        <v>0</v>
      </c>
      <c r="L33" s="87">
        <f>PRODUCT(K33,1.085)</f>
        <v>0</v>
      </c>
      <c r="M33" s="90">
        <f t="shared" si="3"/>
        <v>0</v>
      </c>
      <c r="N33" s="90">
        <f t="shared" si="3"/>
        <v>0</v>
      </c>
      <c r="O33" s="90">
        <f t="shared" si="3"/>
        <v>0</v>
      </c>
      <c r="P33" s="98"/>
      <c r="Q33" s="12"/>
    </row>
    <row r="34" spans="1:17" ht="15">
      <c r="A34" s="24">
        <v>23</v>
      </c>
      <c r="B34" s="81" t="s">
        <v>837</v>
      </c>
      <c r="C34" s="25">
        <v>10</v>
      </c>
      <c r="D34" s="101" t="s">
        <v>68</v>
      </c>
      <c r="E34" s="96"/>
      <c r="F34" s="96"/>
      <c r="G34" s="98"/>
      <c r="H34" s="89"/>
      <c r="I34" s="89"/>
      <c r="J34" s="73"/>
      <c r="K34" s="97">
        <v>0</v>
      </c>
      <c r="L34" s="87">
        <f t="shared" ref="L34:L96" si="4">PRODUCT(K34,1.085)</f>
        <v>0</v>
      </c>
      <c r="M34" s="90">
        <f t="shared" ref="M34:M96" si="5">PRODUCT(I34,K34)</f>
        <v>0</v>
      </c>
      <c r="N34" s="90">
        <f t="shared" ref="N34:N96" si="6">PRODUCT(J34,L34)</f>
        <v>0</v>
      </c>
      <c r="O34" s="90">
        <f t="shared" ref="O34:O96" si="7">PRODUCT(K34,M34)</f>
        <v>0</v>
      </c>
      <c r="P34" s="98"/>
      <c r="Q34" s="12"/>
    </row>
    <row r="35" spans="1:17" ht="15">
      <c r="A35" s="24">
        <v>24</v>
      </c>
      <c r="B35" s="81" t="s">
        <v>838</v>
      </c>
      <c r="C35" s="25">
        <v>10</v>
      </c>
      <c r="D35" s="101" t="s">
        <v>68</v>
      </c>
      <c r="E35" s="96"/>
      <c r="F35" s="96"/>
      <c r="G35" s="98"/>
      <c r="H35" s="89"/>
      <c r="I35" s="89"/>
      <c r="J35" s="73"/>
      <c r="K35" s="97">
        <v>0</v>
      </c>
      <c r="L35" s="87">
        <f t="shared" si="4"/>
        <v>0</v>
      </c>
      <c r="M35" s="90">
        <f t="shared" si="5"/>
        <v>0</v>
      </c>
      <c r="N35" s="90">
        <f t="shared" si="6"/>
        <v>0</v>
      </c>
      <c r="O35" s="90">
        <f t="shared" si="7"/>
        <v>0</v>
      </c>
      <c r="P35" s="98"/>
      <c r="Q35" s="12"/>
    </row>
    <row r="36" spans="1:17" ht="15">
      <c r="A36" s="24">
        <v>25</v>
      </c>
      <c r="B36" s="81" t="s">
        <v>839</v>
      </c>
      <c r="C36" s="25">
        <v>1600</v>
      </c>
      <c r="D36" s="101" t="s">
        <v>68</v>
      </c>
      <c r="E36" s="96"/>
      <c r="F36" s="96"/>
      <c r="G36" s="98"/>
      <c r="H36" s="89"/>
      <c r="I36" s="89"/>
      <c r="J36" s="73"/>
      <c r="K36" s="97">
        <v>0</v>
      </c>
      <c r="L36" s="87">
        <f t="shared" si="4"/>
        <v>0</v>
      </c>
      <c r="M36" s="90">
        <f t="shared" si="5"/>
        <v>0</v>
      </c>
      <c r="N36" s="90">
        <f t="shared" si="6"/>
        <v>0</v>
      </c>
      <c r="O36" s="90">
        <f t="shared" si="7"/>
        <v>0</v>
      </c>
      <c r="P36" s="98"/>
      <c r="Q36" s="12"/>
    </row>
    <row r="37" spans="1:17" ht="15">
      <c r="A37" s="24">
        <v>26</v>
      </c>
      <c r="B37" s="81" t="s">
        <v>840</v>
      </c>
      <c r="C37" s="25">
        <v>500</v>
      </c>
      <c r="D37" s="101" t="s">
        <v>68</v>
      </c>
      <c r="E37" s="96"/>
      <c r="F37" s="96"/>
      <c r="G37" s="98"/>
      <c r="H37" s="89"/>
      <c r="I37" s="89"/>
      <c r="J37" s="73"/>
      <c r="K37" s="97">
        <v>0</v>
      </c>
      <c r="L37" s="87">
        <f t="shared" si="4"/>
        <v>0</v>
      </c>
      <c r="M37" s="90">
        <f t="shared" si="5"/>
        <v>0</v>
      </c>
      <c r="N37" s="90">
        <f t="shared" si="6"/>
        <v>0</v>
      </c>
      <c r="O37" s="90">
        <f t="shared" si="7"/>
        <v>0</v>
      </c>
      <c r="P37" s="98"/>
      <c r="Q37" s="12"/>
    </row>
    <row r="38" spans="1:17" ht="15">
      <c r="A38" s="24">
        <v>27</v>
      </c>
      <c r="B38" s="81" t="s">
        <v>841</v>
      </c>
      <c r="C38" s="25">
        <v>600</v>
      </c>
      <c r="D38" s="101" t="s">
        <v>68</v>
      </c>
      <c r="E38" s="96"/>
      <c r="F38" s="96"/>
      <c r="G38" s="98"/>
      <c r="H38" s="89"/>
      <c r="I38" s="89"/>
      <c r="J38" s="73"/>
      <c r="K38" s="97">
        <v>0</v>
      </c>
      <c r="L38" s="87">
        <f t="shared" si="4"/>
        <v>0</v>
      </c>
      <c r="M38" s="90">
        <f t="shared" si="5"/>
        <v>0</v>
      </c>
      <c r="N38" s="90">
        <f t="shared" si="6"/>
        <v>0</v>
      </c>
      <c r="O38" s="90">
        <f t="shared" si="7"/>
        <v>0</v>
      </c>
      <c r="P38" s="98"/>
      <c r="Q38" s="12"/>
    </row>
    <row r="39" spans="1:17" ht="15">
      <c r="A39" s="24">
        <v>28</v>
      </c>
      <c r="B39" s="81" t="s">
        <v>842</v>
      </c>
      <c r="C39" s="25">
        <v>30</v>
      </c>
      <c r="D39" s="101" t="s">
        <v>68</v>
      </c>
      <c r="E39" s="96"/>
      <c r="F39" s="96"/>
      <c r="G39" s="98"/>
      <c r="H39" s="89"/>
      <c r="I39" s="89"/>
      <c r="J39" s="73"/>
      <c r="K39" s="97">
        <v>0</v>
      </c>
      <c r="L39" s="87">
        <f t="shared" si="4"/>
        <v>0</v>
      </c>
      <c r="M39" s="90">
        <f t="shared" si="5"/>
        <v>0</v>
      </c>
      <c r="N39" s="90">
        <f t="shared" si="6"/>
        <v>0</v>
      </c>
      <c r="O39" s="90">
        <f t="shared" si="7"/>
        <v>0</v>
      </c>
      <c r="P39" s="98"/>
      <c r="Q39" s="12"/>
    </row>
    <row r="40" spans="1:17" ht="15">
      <c r="A40" s="24">
        <v>29</v>
      </c>
      <c r="B40" s="81" t="s">
        <v>843</v>
      </c>
      <c r="C40" s="25">
        <v>700</v>
      </c>
      <c r="D40" s="101" t="s">
        <v>68</v>
      </c>
      <c r="E40" s="96"/>
      <c r="F40" s="96"/>
      <c r="G40" s="98"/>
      <c r="H40" s="89"/>
      <c r="I40" s="89"/>
      <c r="J40" s="73"/>
      <c r="K40" s="97">
        <v>0</v>
      </c>
      <c r="L40" s="87">
        <f t="shared" si="4"/>
        <v>0</v>
      </c>
      <c r="M40" s="90">
        <f t="shared" si="5"/>
        <v>0</v>
      </c>
      <c r="N40" s="90">
        <f t="shared" si="6"/>
        <v>0</v>
      </c>
      <c r="O40" s="90">
        <f t="shared" si="7"/>
        <v>0</v>
      </c>
      <c r="P40" s="98"/>
      <c r="Q40" s="12"/>
    </row>
    <row r="41" spans="1:17" ht="15">
      <c r="A41" s="24">
        <v>30</v>
      </c>
      <c r="B41" s="81" t="s">
        <v>844</v>
      </c>
      <c r="C41" s="25">
        <v>200</v>
      </c>
      <c r="D41" s="101" t="s">
        <v>68</v>
      </c>
      <c r="E41" s="96"/>
      <c r="F41" s="96"/>
      <c r="G41" s="98"/>
      <c r="H41" s="89"/>
      <c r="I41" s="89"/>
      <c r="J41" s="73"/>
      <c r="K41" s="97">
        <v>0</v>
      </c>
      <c r="L41" s="87">
        <f t="shared" si="4"/>
        <v>0</v>
      </c>
      <c r="M41" s="90">
        <f t="shared" si="5"/>
        <v>0</v>
      </c>
      <c r="N41" s="90">
        <f t="shared" si="6"/>
        <v>0</v>
      </c>
      <c r="O41" s="90">
        <f t="shared" si="7"/>
        <v>0</v>
      </c>
      <c r="P41" s="98"/>
      <c r="Q41" s="12"/>
    </row>
    <row r="42" spans="1:17" ht="15">
      <c r="A42" s="24">
        <v>31</v>
      </c>
      <c r="B42" s="81" t="s">
        <v>845</v>
      </c>
      <c r="C42" s="25">
        <v>1700</v>
      </c>
      <c r="D42" s="101" t="s">
        <v>68</v>
      </c>
      <c r="E42" s="96"/>
      <c r="F42" s="96"/>
      <c r="G42" s="98"/>
      <c r="H42" s="89"/>
      <c r="I42" s="89"/>
      <c r="J42" s="73"/>
      <c r="K42" s="97">
        <v>0</v>
      </c>
      <c r="L42" s="87">
        <f t="shared" si="4"/>
        <v>0</v>
      </c>
      <c r="M42" s="90">
        <f t="shared" si="5"/>
        <v>0</v>
      </c>
      <c r="N42" s="90">
        <f t="shared" si="6"/>
        <v>0</v>
      </c>
      <c r="O42" s="90">
        <f t="shared" si="7"/>
        <v>0</v>
      </c>
      <c r="P42" s="98"/>
      <c r="Q42" s="12"/>
    </row>
    <row r="43" spans="1:17" ht="15">
      <c r="A43" s="24">
        <v>32</v>
      </c>
      <c r="B43" s="81" t="s">
        <v>846</v>
      </c>
      <c r="C43" s="25">
        <v>500</v>
      </c>
      <c r="D43" s="101" t="s">
        <v>68</v>
      </c>
      <c r="E43" s="96"/>
      <c r="F43" s="96"/>
      <c r="G43" s="98"/>
      <c r="H43" s="89"/>
      <c r="I43" s="89"/>
      <c r="J43" s="73"/>
      <c r="K43" s="97">
        <v>0</v>
      </c>
      <c r="L43" s="87">
        <f t="shared" si="4"/>
        <v>0</v>
      </c>
      <c r="M43" s="90">
        <f t="shared" si="5"/>
        <v>0</v>
      </c>
      <c r="N43" s="90">
        <f t="shared" si="6"/>
        <v>0</v>
      </c>
      <c r="O43" s="90">
        <f t="shared" si="7"/>
        <v>0</v>
      </c>
      <c r="P43" s="98"/>
      <c r="Q43" s="12"/>
    </row>
    <row r="44" spans="1:17" ht="15">
      <c r="A44" s="24">
        <v>33</v>
      </c>
      <c r="B44" s="81" t="s">
        <v>847</v>
      </c>
      <c r="C44" s="25">
        <v>2</v>
      </c>
      <c r="D44" s="101" t="s">
        <v>68</v>
      </c>
      <c r="E44" s="96"/>
      <c r="F44" s="96"/>
      <c r="G44" s="98"/>
      <c r="H44" s="89"/>
      <c r="I44" s="89"/>
      <c r="J44" s="73"/>
      <c r="K44" s="97">
        <v>0</v>
      </c>
      <c r="L44" s="87">
        <f t="shared" si="4"/>
        <v>0</v>
      </c>
      <c r="M44" s="90">
        <f t="shared" si="5"/>
        <v>0</v>
      </c>
      <c r="N44" s="90">
        <f t="shared" si="6"/>
        <v>0</v>
      </c>
      <c r="O44" s="90">
        <f t="shared" si="7"/>
        <v>0</v>
      </c>
      <c r="P44" s="98"/>
      <c r="Q44" s="12"/>
    </row>
    <row r="45" spans="1:17" ht="15">
      <c r="A45" s="24">
        <v>34</v>
      </c>
      <c r="B45" s="81" t="s">
        <v>848</v>
      </c>
      <c r="C45" s="25">
        <v>30</v>
      </c>
      <c r="D45" s="101" t="s">
        <v>68</v>
      </c>
      <c r="E45" s="96"/>
      <c r="F45" s="96"/>
      <c r="G45" s="98"/>
      <c r="H45" s="89"/>
      <c r="I45" s="89"/>
      <c r="J45" s="73"/>
      <c r="K45" s="97">
        <v>0</v>
      </c>
      <c r="L45" s="87">
        <f t="shared" si="4"/>
        <v>0</v>
      </c>
      <c r="M45" s="90">
        <f t="shared" si="5"/>
        <v>0</v>
      </c>
      <c r="N45" s="90">
        <f t="shared" si="6"/>
        <v>0</v>
      </c>
      <c r="O45" s="90">
        <f t="shared" si="7"/>
        <v>0</v>
      </c>
      <c r="P45" s="98"/>
      <c r="Q45" s="12"/>
    </row>
    <row r="46" spans="1:17" ht="15">
      <c r="A46" s="24">
        <v>35</v>
      </c>
      <c r="B46" s="81" t="s">
        <v>899</v>
      </c>
      <c r="C46" s="25">
        <v>2</v>
      </c>
      <c r="D46" s="101" t="s">
        <v>68</v>
      </c>
      <c r="E46" s="96"/>
      <c r="F46" s="96"/>
      <c r="G46" s="98"/>
      <c r="H46" s="89"/>
      <c r="I46" s="89"/>
      <c r="J46" s="73"/>
      <c r="K46" s="97">
        <v>0</v>
      </c>
      <c r="L46" s="87">
        <f t="shared" si="4"/>
        <v>0</v>
      </c>
      <c r="M46" s="90">
        <f t="shared" si="5"/>
        <v>0</v>
      </c>
      <c r="N46" s="90">
        <f t="shared" si="6"/>
        <v>0</v>
      </c>
      <c r="O46" s="90">
        <f t="shared" si="7"/>
        <v>0</v>
      </c>
      <c r="P46" s="98"/>
      <c r="Q46" s="12"/>
    </row>
    <row r="47" spans="1:17" ht="15">
      <c r="A47" s="24">
        <v>36</v>
      </c>
      <c r="B47" s="81" t="s">
        <v>849</v>
      </c>
      <c r="C47" s="25">
        <v>34</v>
      </c>
      <c r="D47" s="101" t="s">
        <v>68</v>
      </c>
      <c r="E47" s="96"/>
      <c r="F47" s="96"/>
      <c r="G47" s="98"/>
      <c r="H47" s="89"/>
      <c r="I47" s="89"/>
      <c r="J47" s="73"/>
      <c r="K47" s="97">
        <v>0</v>
      </c>
      <c r="L47" s="87">
        <f t="shared" si="4"/>
        <v>0</v>
      </c>
      <c r="M47" s="90">
        <f t="shared" si="5"/>
        <v>0</v>
      </c>
      <c r="N47" s="90">
        <f t="shared" si="6"/>
        <v>0</v>
      </c>
      <c r="O47" s="90">
        <f t="shared" si="7"/>
        <v>0</v>
      </c>
      <c r="P47" s="98"/>
      <c r="Q47" s="12"/>
    </row>
    <row r="48" spans="1:17" ht="15">
      <c r="A48" s="24">
        <v>37</v>
      </c>
      <c r="B48" s="81" t="s">
        <v>850</v>
      </c>
      <c r="C48" s="25">
        <v>10</v>
      </c>
      <c r="D48" s="101" t="s">
        <v>68</v>
      </c>
      <c r="E48" s="96"/>
      <c r="F48" s="96"/>
      <c r="G48" s="98"/>
      <c r="H48" s="89"/>
      <c r="I48" s="89"/>
      <c r="J48" s="73"/>
      <c r="K48" s="97">
        <v>0</v>
      </c>
      <c r="L48" s="87">
        <f t="shared" si="4"/>
        <v>0</v>
      </c>
      <c r="M48" s="90">
        <f t="shared" si="5"/>
        <v>0</v>
      </c>
      <c r="N48" s="90">
        <f t="shared" si="6"/>
        <v>0</v>
      </c>
      <c r="O48" s="90">
        <f t="shared" si="7"/>
        <v>0</v>
      </c>
      <c r="P48" s="98"/>
      <c r="Q48" s="12"/>
    </row>
    <row r="49" spans="1:17" ht="15">
      <c r="A49" s="24">
        <v>38</v>
      </c>
      <c r="B49" s="81" t="s">
        <v>851</v>
      </c>
      <c r="C49" s="25">
        <v>1300</v>
      </c>
      <c r="D49" s="101" t="s">
        <v>68</v>
      </c>
      <c r="E49" s="96"/>
      <c r="F49" s="96"/>
      <c r="G49" s="98"/>
      <c r="H49" s="89"/>
      <c r="I49" s="89"/>
      <c r="J49" s="73"/>
      <c r="K49" s="97">
        <v>0</v>
      </c>
      <c r="L49" s="87">
        <f t="shared" si="4"/>
        <v>0</v>
      </c>
      <c r="M49" s="90">
        <f t="shared" si="5"/>
        <v>0</v>
      </c>
      <c r="N49" s="90">
        <f t="shared" si="6"/>
        <v>0</v>
      </c>
      <c r="O49" s="90">
        <f t="shared" si="7"/>
        <v>0</v>
      </c>
      <c r="P49" s="98"/>
      <c r="Q49" s="12"/>
    </row>
    <row r="50" spans="1:17" ht="15">
      <c r="A50" s="24">
        <v>39</v>
      </c>
      <c r="B50" s="81" t="s">
        <v>852</v>
      </c>
      <c r="C50" s="25">
        <v>120</v>
      </c>
      <c r="D50" s="101" t="s">
        <v>68</v>
      </c>
      <c r="E50" s="96"/>
      <c r="F50" s="96"/>
      <c r="G50" s="98"/>
      <c r="H50" s="89"/>
      <c r="I50" s="89"/>
      <c r="J50" s="73"/>
      <c r="K50" s="97">
        <v>0</v>
      </c>
      <c r="L50" s="87">
        <f t="shared" si="4"/>
        <v>0</v>
      </c>
      <c r="M50" s="90">
        <f t="shared" si="5"/>
        <v>0</v>
      </c>
      <c r="N50" s="90">
        <f t="shared" si="6"/>
        <v>0</v>
      </c>
      <c r="O50" s="90">
        <f t="shared" si="7"/>
        <v>0</v>
      </c>
      <c r="P50" s="98"/>
      <c r="Q50" s="12"/>
    </row>
    <row r="51" spans="1:17" ht="15">
      <c r="A51" s="24">
        <v>40</v>
      </c>
      <c r="B51" s="81" t="s">
        <v>853</v>
      </c>
      <c r="C51" s="25">
        <v>40</v>
      </c>
      <c r="D51" s="101" t="s">
        <v>68</v>
      </c>
      <c r="E51" s="96"/>
      <c r="F51" s="96"/>
      <c r="G51" s="98"/>
      <c r="H51" s="89"/>
      <c r="I51" s="89"/>
      <c r="J51" s="73"/>
      <c r="K51" s="97">
        <v>0</v>
      </c>
      <c r="L51" s="87">
        <f t="shared" si="4"/>
        <v>0</v>
      </c>
      <c r="M51" s="90">
        <f t="shared" si="5"/>
        <v>0</v>
      </c>
      <c r="N51" s="90">
        <f t="shared" si="6"/>
        <v>0</v>
      </c>
      <c r="O51" s="90">
        <f t="shared" si="7"/>
        <v>0</v>
      </c>
      <c r="P51" s="98"/>
      <c r="Q51" s="12"/>
    </row>
    <row r="52" spans="1:17" ht="15">
      <c r="A52" s="24">
        <v>41</v>
      </c>
      <c r="B52" s="81" t="s">
        <v>854</v>
      </c>
      <c r="C52" s="25">
        <v>60</v>
      </c>
      <c r="D52" s="101" t="s">
        <v>68</v>
      </c>
      <c r="E52" s="96"/>
      <c r="F52" s="96"/>
      <c r="G52" s="98"/>
      <c r="H52" s="89"/>
      <c r="I52" s="89"/>
      <c r="J52" s="73"/>
      <c r="K52" s="97">
        <v>0</v>
      </c>
      <c r="L52" s="87">
        <f t="shared" si="4"/>
        <v>0</v>
      </c>
      <c r="M52" s="90">
        <f t="shared" si="5"/>
        <v>0</v>
      </c>
      <c r="N52" s="90">
        <f t="shared" si="6"/>
        <v>0</v>
      </c>
      <c r="O52" s="90">
        <f t="shared" si="7"/>
        <v>0</v>
      </c>
      <c r="P52" s="98"/>
      <c r="Q52" s="12"/>
    </row>
    <row r="53" spans="1:17" ht="15">
      <c r="A53" s="24">
        <v>42</v>
      </c>
      <c r="B53" s="81" t="s">
        <v>855</v>
      </c>
      <c r="C53" s="25">
        <v>10</v>
      </c>
      <c r="D53" s="101" t="s">
        <v>68</v>
      </c>
      <c r="E53" s="96"/>
      <c r="F53" s="96"/>
      <c r="G53" s="98"/>
      <c r="H53" s="89"/>
      <c r="I53" s="89"/>
      <c r="J53" s="73"/>
      <c r="K53" s="97">
        <v>0</v>
      </c>
      <c r="L53" s="87">
        <f t="shared" si="4"/>
        <v>0</v>
      </c>
      <c r="M53" s="90">
        <f t="shared" si="5"/>
        <v>0</v>
      </c>
      <c r="N53" s="90">
        <f t="shared" si="6"/>
        <v>0</v>
      </c>
      <c r="O53" s="90">
        <f t="shared" si="7"/>
        <v>0</v>
      </c>
      <c r="P53" s="98"/>
      <c r="Q53" s="12"/>
    </row>
    <row r="54" spans="1:17" ht="15">
      <c r="A54" s="24">
        <v>43</v>
      </c>
      <c r="B54" s="81" t="s">
        <v>856</v>
      </c>
      <c r="C54" s="25">
        <v>120</v>
      </c>
      <c r="D54" s="101" t="s">
        <v>68</v>
      </c>
      <c r="E54" s="96"/>
      <c r="F54" s="96"/>
      <c r="G54" s="98"/>
      <c r="H54" s="89"/>
      <c r="I54" s="89"/>
      <c r="J54" s="73"/>
      <c r="K54" s="97">
        <v>0</v>
      </c>
      <c r="L54" s="87">
        <f t="shared" si="4"/>
        <v>0</v>
      </c>
      <c r="M54" s="90">
        <f t="shared" si="5"/>
        <v>0</v>
      </c>
      <c r="N54" s="90">
        <f t="shared" si="6"/>
        <v>0</v>
      </c>
      <c r="O54" s="90">
        <f t="shared" si="7"/>
        <v>0</v>
      </c>
      <c r="P54" s="98"/>
      <c r="Q54" s="12"/>
    </row>
    <row r="55" spans="1:17" ht="15">
      <c r="A55" s="24">
        <v>44</v>
      </c>
      <c r="B55" s="81" t="s">
        <v>857</v>
      </c>
      <c r="C55" s="25">
        <v>20</v>
      </c>
      <c r="D55" s="101" t="s">
        <v>68</v>
      </c>
      <c r="E55" s="96"/>
      <c r="F55" s="96"/>
      <c r="G55" s="98"/>
      <c r="H55" s="89"/>
      <c r="I55" s="89"/>
      <c r="J55" s="73"/>
      <c r="K55" s="97">
        <v>0</v>
      </c>
      <c r="L55" s="87">
        <f t="shared" si="4"/>
        <v>0</v>
      </c>
      <c r="M55" s="90">
        <f t="shared" si="5"/>
        <v>0</v>
      </c>
      <c r="N55" s="90">
        <f t="shared" si="6"/>
        <v>0</v>
      </c>
      <c r="O55" s="90">
        <f t="shared" si="7"/>
        <v>0</v>
      </c>
      <c r="P55" s="98"/>
      <c r="Q55" s="12"/>
    </row>
    <row r="56" spans="1:17" ht="15">
      <c r="A56" s="24">
        <v>46</v>
      </c>
      <c r="B56" s="81" t="s">
        <v>858</v>
      </c>
      <c r="C56" s="25">
        <v>20</v>
      </c>
      <c r="D56" s="101" t="s">
        <v>68</v>
      </c>
      <c r="E56" s="96"/>
      <c r="F56" s="96"/>
      <c r="G56" s="98"/>
      <c r="H56" s="89"/>
      <c r="I56" s="89"/>
      <c r="J56" s="73"/>
      <c r="K56" s="97">
        <v>0</v>
      </c>
      <c r="L56" s="87">
        <f t="shared" si="4"/>
        <v>0</v>
      </c>
      <c r="M56" s="90">
        <f t="shared" si="5"/>
        <v>0</v>
      </c>
      <c r="N56" s="90">
        <f t="shared" si="6"/>
        <v>0</v>
      </c>
      <c r="O56" s="90">
        <f t="shared" si="7"/>
        <v>0</v>
      </c>
      <c r="P56" s="98"/>
      <c r="Q56" s="12"/>
    </row>
    <row r="57" spans="1:17" ht="15">
      <c r="A57" s="24">
        <v>47</v>
      </c>
      <c r="B57" s="81" t="s">
        <v>898</v>
      </c>
      <c r="C57" s="25">
        <v>5</v>
      </c>
      <c r="D57" s="101" t="s">
        <v>68</v>
      </c>
      <c r="E57" s="96"/>
      <c r="F57" s="96"/>
      <c r="G57" s="98"/>
      <c r="H57" s="89"/>
      <c r="I57" s="89"/>
      <c r="J57" s="73"/>
      <c r="K57" s="97">
        <v>0</v>
      </c>
      <c r="L57" s="87">
        <f t="shared" si="4"/>
        <v>0</v>
      </c>
      <c r="M57" s="90">
        <f t="shared" si="5"/>
        <v>0</v>
      </c>
      <c r="N57" s="90">
        <f t="shared" si="6"/>
        <v>0</v>
      </c>
      <c r="O57" s="90">
        <f t="shared" si="7"/>
        <v>0</v>
      </c>
      <c r="P57" s="98"/>
      <c r="Q57" s="12"/>
    </row>
    <row r="58" spans="1:17" ht="15">
      <c r="A58" s="24">
        <v>48</v>
      </c>
      <c r="B58" s="81" t="s">
        <v>904</v>
      </c>
      <c r="C58" s="25">
        <v>4</v>
      </c>
      <c r="D58" s="101" t="s">
        <v>68</v>
      </c>
      <c r="E58" s="96"/>
      <c r="F58" s="96"/>
      <c r="G58" s="98"/>
      <c r="H58" s="89"/>
      <c r="I58" s="89"/>
      <c r="J58" s="73"/>
      <c r="K58" s="97">
        <v>0</v>
      </c>
      <c r="L58" s="87">
        <f t="shared" si="4"/>
        <v>0</v>
      </c>
      <c r="M58" s="90">
        <f t="shared" si="5"/>
        <v>0</v>
      </c>
      <c r="N58" s="90">
        <f t="shared" si="6"/>
        <v>0</v>
      </c>
      <c r="O58" s="90">
        <f t="shared" si="7"/>
        <v>0</v>
      </c>
      <c r="P58" s="98"/>
      <c r="Q58" s="12"/>
    </row>
    <row r="59" spans="1:17" ht="15">
      <c r="A59" s="24">
        <v>49</v>
      </c>
      <c r="B59" s="81" t="s">
        <v>903</v>
      </c>
      <c r="C59" s="25">
        <v>4</v>
      </c>
      <c r="D59" s="101" t="s">
        <v>68</v>
      </c>
      <c r="E59" s="96"/>
      <c r="F59" s="96"/>
      <c r="G59" s="98"/>
      <c r="H59" s="89"/>
      <c r="I59" s="89"/>
      <c r="J59" s="73"/>
      <c r="K59" s="97">
        <v>0</v>
      </c>
      <c r="L59" s="87">
        <f t="shared" si="4"/>
        <v>0</v>
      </c>
      <c r="M59" s="90">
        <f t="shared" si="5"/>
        <v>0</v>
      </c>
      <c r="N59" s="90">
        <f t="shared" si="6"/>
        <v>0</v>
      </c>
      <c r="O59" s="90">
        <f t="shared" si="7"/>
        <v>0</v>
      </c>
      <c r="P59" s="98"/>
      <c r="Q59" s="12"/>
    </row>
    <row r="60" spans="1:17" ht="15">
      <c r="A60" s="24">
        <v>50</v>
      </c>
      <c r="B60" s="81" t="s">
        <v>859</v>
      </c>
      <c r="C60" s="25">
        <v>2200</v>
      </c>
      <c r="D60" s="101" t="s">
        <v>68</v>
      </c>
      <c r="E60" s="96"/>
      <c r="F60" s="96"/>
      <c r="G60" s="98"/>
      <c r="H60" s="89"/>
      <c r="I60" s="89"/>
      <c r="J60" s="73"/>
      <c r="K60" s="97">
        <v>0</v>
      </c>
      <c r="L60" s="87">
        <f t="shared" si="4"/>
        <v>0</v>
      </c>
      <c r="M60" s="90">
        <f t="shared" si="5"/>
        <v>0</v>
      </c>
      <c r="N60" s="90">
        <f t="shared" si="6"/>
        <v>0</v>
      </c>
      <c r="O60" s="90">
        <f t="shared" si="7"/>
        <v>0</v>
      </c>
      <c r="P60" s="98"/>
      <c r="Q60" s="12"/>
    </row>
    <row r="61" spans="1:17" ht="15">
      <c r="A61" s="24">
        <v>51</v>
      </c>
      <c r="B61" s="81" t="s">
        <v>860</v>
      </c>
      <c r="C61" s="25">
        <v>1600</v>
      </c>
      <c r="D61" s="101" t="s">
        <v>68</v>
      </c>
      <c r="E61" s="96"/>
      <c r="F61" s="96"/>
      <c r="G61" s="98"/>
      <c r="H61" s="89"/>
      <c r="I61" s="89"/>
      <c r="J61" s="73"/>
      <c r="K61" s="97">
        <v>0</v>
      </c>
      <c r="L61" s="87">
        <f t="shared" si="4"/>
        <v>0</v>
      </c>
      <c r="M61" s="90">
        <f t="shared" si="5"/>
        <v>0</v>
      </c>
      <c r="N61" s="90">
        <f t="shared" si="6"/>
        <v>0</v>
      </c>
      <c r="O61" s="90">
        <f t="shared" si="7"/>
        <v>0</v>
      </c>
      <c r="P61" s="98"/>
      <c r="Q61" s="12"/>
    </row>
    <row r="62" spans="1:17" ht="15">
      <c r="A62" s="24">
        <v>52</v>
      </c>
      <c r="B62" s="81" t="s">
        <v>861</v>
      </c>
      <c r="C62" s="25">
        <v>200</v>
      </c>
      <c r="D62" s="101" t="s">
        <v>68</v>
      </c>
      <c r="E62" s="96"/>
      <c r="F62" s="96"/>
      <c r="G62" s="98"/>
      <c r="H62" s="89"/>
      <c r="I62" s="89"/>
      <c r="J62" s="73"/>
      <c r="K62" s="97">
        <v>0</v>
      </c>
      <c r="L62" s="87">
        <f t="shared" si="4"/>
        <v>0</v>
      </c>
      <c r="M62" s="90">
        <f t="shared" si="5"/>
        <v>0</v>
      </c>
      <c r="N62" s="90">
        <f t="shared" si="6"/>
        <v>0</v>
      </c>
      <c r="O62" s="90">
        <f t="shared" si="7"/>
        <v>0</v>
      </c>
      <c r="P62" s="98"/>
      <c r="Q62" s="12"/>
    </row>
    <row r="63" spans="1:17" ht="15">
      <c r="A63" s="24">
        <v>53</v>
      </c>
      <c r="B63" s="81" t="s">
        <v>862</v>
      </c>
      <c r="C63" s="25">
        <v>120</v>
      </c>
      <c r="D63" s="101" t="s">
        <v>68</v>
      </c>
      <c r="E63" s="96"/>
      <c r="F63" s="96"/>
      <c r="G63" s="98"/>
      <c r="H63" s="89"/>
      <c r="I63" s="89"/>
      <c r="J63" s="73"/>
      <c r="K63" s="97">
        <v>0</v>
      </c>
      <c r="L63" s="87">
        <f t="shared" si="4"/>
        <v>0</v>
      </c>
      <c r="M63" s="90">
        <f t="shared" si="5"/>
        <v>0</v>
      </c>
      <c r="N63" s="90">
        <f t="shared" si="6"/>
        <v>0</v>
      </c>
      <c r="O63" s="90">
        <f t="shared" si="7"/>
        <v>0</v>
      </c>
      <c r="P63" s="98"/>
      <c r="Q63" s="12"/>
    </row>
    <row r="64" spans="1:17" ht="15">
      <c r="A64" s="24">
        <v>54</v>
      </c>
      <c r="B64" s="81" t="s">
        <v>863</v>
      </c>
      <c r="C64" s="25">
        <v>450</v>
      </c>
      <c r="D64" s="101" t="s">
        <v>68</v>
      </c>
      <c r="E64" s="96"/>
      <c r="F64" s="96"/>
      <c r="G64" s="98"/>
      <c r="H64" s="89"/>
      <c r="I64" s="89"/>
      <c r="J64" s="73"/>
      <c r="K64" s="97">
        <v>0</v>
      </c>
      <c r="L64" s="87">
        <f t="shared" si="4"/>
        <v>0</v>
      </c>
      <c r="M64" s="90">
        <f t="shared" si="5"/>
        <v>0</v>
      </c>
      <c r="N64" s="90">
        <f t="shared" si="6"/>
        <v>0</v>
      </c>
      <c r="O64" s="90">
        <f t="shared" si="7"/>
        <v>0</v>
      </c>
      <c r="P64" s="98"/>
      <c r="Q64" s="12"/>
    </row>
    <row r="65" spans="1:17" ht="15">
      <c r="A65" s="24">
        <v>55</v>
      </c>
      <c r="B65" s="81" t="s">
        <v>864</v>
      </c>
      <c r="C65" s="25">
        <v>200</v>
      </c>
      <c r="D65" s="101" t="s">
        <v>68</v>
      </c>
      <c r="E65" s="96"/>
      <c r="F65" s="96"/>
      <c r="G65" s="98"/>
      <c r="H65" s="89"/>
      <c r="I65" s="89"/>
      <c r="J65" s="73"/>
      <c r="K65" s="97">
        <v>0</v>
      </c>
      <c r="L65" s="87">
        <f t="shared" si="4"/>
        <v>0</v>
      </c>
      <c r="M65" s="90">
        <f t="shared" si="5"/>
        <v>0</v>
      </c>
      <c r="N65" s="90">
        <f t="shared" si="6"/>
        <v>0</v>
      </c>
      <c r="O65" s="90">
        <f t="shared" si="7"/>
        <v>0</v>
      </c>
      <c r="P65" s="98"/>
      <c r="Q65" s="12"/>
    </row>
    <row r="66" spans="1:17" ht="15">
      <c r="A66" s="24">
        <v>56</v>
      </c>
      <c r="B66" s="81" t="s">
        <v>900</v>
      </c>
      <c r="C66" s="25">
        <v>100</v>
      </c>
      <c r="D66" s="101" t="s">
        <v>68</v>
      </c>
      <c r="E66" s="96"/>
      <c r="F66" s="96"/>
      <c r="G66" s="98"/>
      <c r="H66" s="89"/>
      <c r="I66" s="89"/>
      <c r="J66" s="73"/>
      <c r="K66" s="97">
        <v>0</v>
      </c>
      <c r="L66" s="87">
        <f t="shared" si="4"/>
        <v>0</v>
      </c>
      <c r="M66" s="90">
        <f t="shared" si="5"/>
        <v>0</v>
      </c>
      <c r="N66" s="90">
        <f t="shared" si="6"/>
        <v>0</v>
      </c>
      <c r="O66" s="90">
        <f t="shared" si="7"/>
        <v>0</v>
      </c>
      <c r="P66" s="98"/>
      <c r="Q66" s="12"/>
    </row>
    <row r="67" spans="1:17" ht="15">
      <c r="A67" s="24">
        <v>57</v>
      </c>
      <c r="B67" s="81" t="s">
        <v>865</v>
      </c>
      <c r="C67" s="25">
        <v>120</v>
      </c>
      <c r="D67" s="101" t="s">
        <v>68</v>
      </c>
      <c r="E67" s="96"/>
      <c r="F67" s="96"/>
      <c r="G67" s="98"/>
      <c r="H67" s="89"/>
      <c r="I67" s="89"/>
      <c r="J67" s="73"/>
      <c r="K67" s="97">
        <v>0</v>
      </c>
      <c r="L67" s="87">
        <f t="shared" si="4"/>
        <v>0</v>
      </c>
      <c r="M67" s="90">
        <f t="shared" si="5"/>
        <v>0</v>
      </c>
      <c r="N67" s="90">
        <f t="shared" si="6"/>
        <v>0</v>
      </c>
      <c r="O67" s="90">
        <f t="shared" si="7"/>
        <v>0</v>
      </c>
      <c r="P67" s="98"/>
      <c r="Q67" s="12"/>
    </row>
    <row r="68" spans="1:17" ht="15">
      <c r="A68" s="24">
        <v>58</v>
      </c>
      <c r="B68" s="81" t="s">
        <v>866</v>
      </c>
      <c r="C68" s="25">
        <v>10</v>
      </c>
      <c r="D68" s="101" t="s">
        <v>68</v>
      </c>
      <c r="E68" s="96"/>
      <c r="F68" s="96"/>
      <c r="G68" s="98"/>
      <c r="H68" s="89"/>
      <c r="I68" s="89"/>
      <c r="J68" s="73"/>
      <c r="K68" s="97">
        <v>0</v>
      </c>
      <c r="L68" s="87">
        <f t="shared" si="4"/>
        <v>0</v>
      </c>
      <c r="M68" s="90">
        <f t="shared" si="5"/>
        <v>0</v>
      </c>
      <c r="N68" s="90">
        <f t="shared" si="6"/>
        <v>0</v>
      </c>
      <c r="O68" s="90">
        <f t="shared" si="7"/>
        <v>0</v>
      </c>
      <c r="P68" s="98"/>
      <c r="Q68" s="12"/>
    </row>
    <row r="69" spans="1:17" ht="15">
      <c r="A69" s="24">
        <v>59</v>
      </c>
      <c r="B69" s="81" t="s">
        <v>867</v>
      </c>
      <c r="C69" s="25">
        <v>6300</v>
      </c>
      <c r="D69" s="101" t="s">
        <v>68</v>
      </c>
      <c r="E69" s="96"/>
      <c r="F69" s="96"/>
      <c r="G69" s="98"/>
      <c r="H69" s="89"/>
      <c r="I69" s="89"/>
      <c r="J69" s="73"/>
      <c r="K69" s="97">
        <v>0</v>
      </c>
      <c r="L69" s="87">
        <f t="shared" si="4"/>
        <v>0</v>
      </c>
      <c r="M69" s="90">
        <f t="shared" si="5"/>
        <v>0</v>
      </c>
      <c r="N69" s="90">
        <f t="shared" si="6"/>
        <v>0</v>
      </c>
      <c r="O69" s="90">
        <f t="shared" si="7"/>
        <v>0</v>
      </c>
      <c r="P69" s="98"/>
      <c r="Q69" s="12"/>
    </row>
    <row r="70" spans="1:17" ht="15">
      <c r="A70" s="24">
        <v>60</v>
      </c>
      <c r="B70" s="81" t="s">
        <v>868</v>
      </c>
      <c r="C70" s="25">
        <v>20</v>
      </c>
      <c r="D70" s="101" t="s">
        <v>68</v>
      </c>
      <c r="E70" s="96"/>
      <c r="F70" s="96"/>
      <c r="G70" s="98"/>
      <c r="H70" s="89"/>
      <c r="I70" s="89"/>
      <c r="J70" s="73"/>
      <c r="K70" s="97">
        <v>0</v>
      </c>
      <c r="L70" s="87">
        <f t="shared" si="4"/>
        <v>0</v>
      </c>
      <c r="M70" s="90">
        <f t="shared" si="5"/>
        <v>0</v>
      </c>
      <c r="N70" s="90">
        <f t="shared" si="6"/>
        <v>0</v>
      </c>
      <c r="O70" s="90">
        <f t="shared" si="7"/>
        <v>0</v>
      </c>
      <c r="P70" s="98"/>
      <c r="Q70" s="12"/>
    </row>
    <row r="71" spans="1:17" ht="15">
      <c r="A71" s="24">
        <v>61</v>
      </c>
      <c r="B71" s="81" t="s">
        <v>869</v>
      </c>
      <c r="C71" s="25">
        <v>2200</v>
      </c>
      <c r="D71" s="101" t="s">
        <v>68</v>
      </c>
      <c r="E71" s="96"/>
      <c r="F71" s="96"/>
      <c r="G71" s="98"/>
      <c r="H71" s="89"/>
      <c r="I71" s="89"/>
      <c r="J71" s="73"/>
      <c r="K71" s="97">
        <v>0</v>
      </c>
      <c r="L71" s="87">
        <f t="shared" si="4"/>
        <v>0</v>
      </c>
      <c r="M71" s="90">
        <f t="shared" si="5"/>
        <v>0</v>
      </c>
      <c r="N71" s="90">
        <f t="shared" si="6"/>
        <v>0</v>
      </c>
      <c r="O71" s="90">
        <f t="shared" si="7"/>
        <v>0</v>
      </c>
      <c r="P71" s="98"/>
      <c r="Q71" s="12"/>
    </row>
    <row r="72" spans="1:17" ht="15">
      <c r="A72" s="24">
        <v>62</v>
      </c>
      <c r="B72" s="81" t="s">
        <v>870</v>
      </c>
      <c r="C72" s="25">
        <v>700</v>
      </c>
      <c r="D72" s="101" t="s">
        <v>68</v>
      </c>
      <c r="E72" s="96"/>
      <c r="F72" s="96"/>
      <c r="G72" s="98"/>
      <c r="H72" s="89"/>
      <c r="I72" s="89"/>
      <c r="J72" s="73"/>
      <c r="K72" s="97">
        <v>0</v>
      </c>
      <c r="L72" s="87">
        <f t="shared" si="4"/>
        <v>0</v>
      </c>
      <c r="M72" s="90">
        <f t="shared" si="5"/>
        <v>0</v>
      </c>
      <c r="N72" s="90">
        <f t="shared" si="6"/>
        <v>0</v>
      </c>
      <c r="O72" s="90">
        <f t="shared" si="7"/>
        <v>0</v>
      </c>
      <c r="P72" s="98"/>
      <c r="Q72" s="12"/>
    </row>
    <row r="73" spans="1:17" ht="15">
      <c r="A73" s="24">
        <v>63</v>
      </c>
      <c r="B73" s="81" t="s">
        <v>871</v>
      </c>
      <c r="C73" s="25">
        <v>2760</v>
      </c>
      <c r="D73" s="101" t="s">
        <v>68</v>
      </c>
      <c r="E73" s="96"/>
      <c r="F73" s="96"/>
      <c r="G73" s="98"/>
      <c r="H73" s="89"/>
      <c r="I73" s="89"/>
      <c r="J73" s="73"/>
      <c r="K73" s="97">
        <v>0</v>
      </c>
      <c r="L73" s="87">
        <f t="shared" si="4"/>
        <v>0</v>
      </c>
      <c r="M73" s="90">
        <f t="shared" si="5"/>
        <v>0</v>
      </c>
      <c r="N73" s="90">
        <f t="shared" si="6"/>
        <v>0</v>
      </c>
      <c r="O73" s="90">
        <f t="shared" si="7"/>
        <v>0</v>
      </c>
      <c r="P73" s="98"/>
      <c r="Q73" s="12"/>
    </row>
    <row r="74" spans="1:17" ht="15">
      <c r="A74" s="24">
        <v>64</v>
      </c>
      <c r="B74" s="81" t="s">
        <v>872</v>
      </c>
      <c r="C74" s="25">
        <v>1000</v>
      </c>
      <c r="D74" s="101" t="s">
        <v>68</v>
      </c>
      <c r="E74" s="96"/>
      <c r="F74" s="96"/>
      <c r="G74" s="98"/>
      <c r="H74" s="89"/>
      <c r="I74" s="89"/>
      <c r="J74" s="73"/>
      <c r="K74" s="97">
        <v>0</v>
      </c>
      <c r="L74" s="87">
        <f t="shared" si="4"/>
        <v>0</v>
      </c>
      <c r="M74" s="90">
        <f t="shared" si="5"/>
        <v>0</v>
      </c>
      <c r="N74" s="90">
        <f t="shared" si="6"/>
        <v>0</v>
      </c>
      <c r="O74" s="90">
        <f t="shared" si="7"/>
        <v>0</v>
      </c>
      <c r="P74" s="98"/>
      <c r="Q74" s="12"/>
    </row>
    <row r="75" spans="1:17" ht="15">
      <c r="A75" s="24">
        <v>65</v>
      </c>
      <c r="B75" s="81" t="s">
        <v>873</v>
      </c>
      <c r="C75" s="25">
        <v>200</v>
      </c>
      <c r="D75" s="101" t="s">
        <v>68</v>
      </c>
      <c r="E75" s="96"/>
      <c r="F75" s="96"/>
      <c r="G75" s="98"/>
      <c r="H75" s="89"/>
      <c r="I75" s="89"/>
      <c r="J75" s="73"/>
      <c r="K75" s="97">
        <v>0</v>
      </c>
      <c r="L75" s="87">
        <f t="shared" si="4"/>
        <v>0</v>
      </c>
      <c r="M75" s="90">
        <f t="shared" si="5"/>
        <v>0</v>
      </c>
      <c r="N75" s="90">
        <f t="shared" si="6"/>
        <v>0</v>
      </c>
      <c r="O75" s="90">
        <f t="shared" si="7"/>
        <v>0</v>
      </c>
      <c r="P75" s="98"/>
      <c r="Q75" s="12"/>
    </row>
    <row r="76" spans="1:17" ht="15">
      <c r="A76" s="24">
        <v>66</v>
      </c>
      <c r="B76" s="81" t="s">
        <v>889</v>
      </c>
      <c r="C76" s="25">
        <v>100</v>
      </c>
      <c r="D76" s="101" t="s">
        <v>68</v>
      </c>
      <c r="E76" s="96"/>
      <c r="F76" s="96"/>
      <c r="G76" s="98"/>
      <c r="H76" s="89"/>
      <c r="I76" s="89"/>
      <c r="J76" s="73"/>
      <c r="K76" s="97">
        <v>0</v>
      </c>
      <c r="L76" s="87">
        <f t="shared" si="4"/>
        <v>0</v>
      </c>
      <c r="M76" s="90">
        <f t="shared" si="5"/>
        <v>0</v>
      </c>
      <c r="N76" s="90">
        <f t="shared" si="6"/>
        <v>0</v>
      </c>
      <c r="O76" s="90">
        <f t="shared" si="7"/>
        <v>0</v>
      </c>
      <c r="P76" s="98"/>
      <c r="Q76" s="12"/>
    </row>
    <row r="77" spans="1:17" ht="15">
      <c r="A77" s="24">
        <v>67</v>
      </c>
      <c r="B77" s="81" t="s">
        <v>874</v>
      </c>
      <c r="C77" s="25">
        <v>1500</v>
      </c>
      <c r="D77" s="101" t="s">
        <v>68</v>
      </c>
      <c r="E77" s="96"/>
      <c r="F77" s="96"/>
      <c r="G77" s="98"/>
      <c r="H77" s="89"/>
      <c r="I77" s="89"/>
      <c r="J77" s="73"/>
      <c r="K77" s="97">
        <v>0</v>
      </c>
      <c r="L77" s="87">
        <f t="shared" si="4"/>
        <v>0</v>
      </c>
      <c r="M77" s="90">
        <f t="shared" si="5"/>
        <v>0</v>
      </c>
      <c r="N77" s="90">
        <f t="shared" si="6"/>
        <v>0</v>
      </c>
      <c r="O77" s="90">
        <f t="shared" si="7"/>
        <v>0</v>
      </c>
      <c r="P77" s="98"/>
      <c r="Q77" s="12"/>
    </row>
    <row r="78" spans="1:17" ht="15">
      <c r="A78" s="24">
        <v>68</v>
      </c>
      <c r="B78" s="81" t="s">
        <v>875</v>
      </c>
      <c r="C78" s="25">
        <v>1000</v>
      </c>
      <c r="D78" s="101" t="s">
        <v>68</v>
      </c>
      <c r="E78" s="96"/>
      <c r="F78" s="96"/>
      <c r="G78" s="98"/>
      <c r="H78" s="89"/>
      <c r="I78" s="89"/>
      <c r="J78" s="73"/>
      <c r="K78" s="97">
        <v>0</v>
      </c>
      <c r="L78" s="87">
        <f t="shared" si="4"/>
        <v>0</v>
      </c>
      <c r="M78" s="90">
        <f t="shared" si="5"/>
        <v>0</v>
      </c>
      <c r="N78" s="90">
        <f t="shared" si="6"/>
        <v>0</v>
      </c>
      <c r="O78" s="90">
        <f t="shared" si="7"/>
        <v>0</v>
      </c>
      <c r="P78" s="98"/>
      <c r="Q78" s="12"/>
    </row>
    <row r="79" spans="1:17" ht="15">
      <c r="A79" s="24">
        <v>69</v>
      </c>
      <c r="B79" s="81" t="s">
        <v>876</v>
      </c>
      <c r="C79" s="25">
        <v>200</v>
      </c>
      <c r="D79" s="101" t="s">
        <v>68</v>
      </c>
      <c r="E79" s="96"/>
      <c r="F79" s="96"/>
      <c r="G79" s="98"/>
      <c r="H79" s="89"/>
      <c r="I79" s="89"/>
      <c r="J79" s="73"/>
      <c r="K79" s="97">
        <v>0</v>
      </c>
      <c r="L79" s="87">
        <f t="shared" si="4"/>
        <v>0</v>
      </c>
      <c r="M79" s="90">
        <f t="shared" si="5"/>
        <v>0</v>
      </c>
      <c r="N79" s="90">
        <f t="shared" si="6"/>
        <v>0</v>
      </c>
      <c r="O79" s="90">
        <f t="shared" si="7"/>
        <v>0</v>
      </c>
      <c r="P79" s="98"/>
      <c r="Q79" s="12"/>
    </row>
    <row r="80" spans="1:17" ht="15">
      <c r="A80" s="24">
        <v>70</v>
      </c>
      <c r="B80" s="81" t="s">
        <v>877</v>
      </c>
      <c r="C80" s="25">
        <v>100</v>
      </c>
      <c r="D80" s="101" t="s">
        <v>68</v>
      </c>
      <c r="E80" s="96"/>
      <c r="F80" s="96"/>
      <c r="G80" s="98"/>
      <c r="H80" s="89"/>
      <c r="I80" s="89"/>
      <c r="J80" s="73"/>
      <c r="K80" s="97">
        <v>0</v>
      </c>
      <c r="L80" s="87">
        <f t="shared" si="4"/>
        <v>0</v>
      </c>
      <c r="M80" s="90">
        <f t="shared" si="5"/>
        <v>0</v>
      </c>
      <c r="N80" s="90">
        <f t="shared" si="6"/>
        <v>0</v>
      </c>
      <c r="O80" s="90">
        <f t="shared" si="7"/>
        <v>0</v>
      </c>
      <c r="P80" s="98"/>
      <c r="Q80" s="12"/>
    </row>
    <row r="81" spans="1:17" ht="15">
      <c r="A81" s="24">
        <v>71</v>
      </c>
      <c r="B81" s="81" t="s">
        <v>878</v>
      </c>
      <c r="C81" s="25">
        <v>1800</v>
      </c>
      <c r="D81" s="101" t="s">
        <v>68</v>
      </c>
      <c r="E81" s="96"/>
      <c r="F81" s="96"/>
      <c r="G81" s="98"/>
      <c r="H81" s="89"/>
      <c r="I81" s="89"/>
      <c r="J81" s="73"/>
      <c r="K81" s="97">
        <v>0</v>
      </c>
      <c r="L81" s="87">
        <f t="shared" si="4"/>
        <v>0</v>
      </c>
      <c r="M81" s="90">
        <f t="shared" si="5"/>
        <v>0</v>
      </c>
      <c r="N81" s="90">
        <f t="shared" si="6"/>
        <v>0</v>
      </c>
      <c r="O81" s="90">
        <f t="shared" si="7"/>
        <v>0</v>
      </c>
      <c r="P81" s="98"/>
      <c r="Q81" s="12"/>
    </row>
    <row r="82" spans="1:17" ht="15">
      <c r="A82" s="24">
        <v>72</v>
      </c>
      <c r="B82" s="81" t="s">
        <v>879</v>
      </c>
      <c r="C82" s="25">
        <v>10</v>
      </c>
      <c r="D82" s="101" t="s">
        <v>68</v>
      </c>
      <c r="E82" s="96"/>
      <c r="F82" s="96"/>
      <c r="G82" s="98"/>
      <c r="H82" s="89"/>
      <c r="I82" s="89"/>
      <c r="J82" s="73"/>
      <c r="K82" s="97">
        <v>0</v>
      </c>
      <c r="L82" s="87">
        <f t="shared" si="4"/>
        <v>0</v>
      </c>
      <c r="M82" s="90">
        <f t="shared" si="5"/>
        <v>0</v>
      </c>
      <c r="N82" s="90">
        <f t="shared" si="6"/>
        <v>0</v>
      </c>
      <c r="O82" s="90">
        <f t="shared" si="7"/>
        <v>0</v>
      </c>
      <c r="P82" s="98"/>
      <c r="Q82" s="12"/>
    </row>
    <row r="83" spans="1:17" ht="15">
      <c r="A83" s="24">
        <v>73</v>
      </c>
      <c r="B83" s="81" t="s">
        <v>880</v>
      </c>
      <c r="C83" s="25">
        <v>150</v>
      </c>
      <c r="D83" s="101" t="s">
        <v>68</v>
      </c>
      <c r="E83" s="96"/>
      <c r="F83" s="96"/>
      <c r="G83" s="98"/>
      <c r="H83" s="89"/>
      <c r="I83" s="89"/>
      <c r="J83" s="73"/>
      <c r="K83" s="97">
        <v>0</v>
      </c>
      <c r="L83" s="87">
        <f t="shared" si="4"/>
        <v>0</v>
      </c>
      <c r="M83" s="90">
        <f t="shared" si="5"/>
        <v>0</v>
      </c>
      <c r="N83" s="90">
        <f t="shared" si="6"/>
        <v>0</v>
      </c>
      <c r="O83" s="90">
        <f t="shared" si="7"/>
        <v>0</v>
      </c>
      <c r="P83" s="98"/>
      <c r="Q83" s="12"/>
    </row>
    <row r="84" spans="1:17" ht="15">
      <c r="A84" s="24">
        <v>74</v>
      </c>
      <c r="B84" s="81" t="s">
        <v>887</v>
      </c>
      <c r="C84" s="25">
        <v>80</v>
      </c>
      <c r="D84" s="101" t="s">
        <v>68</v>
      </c>
      <c r="E84" s="96"/>
      <c r="F84" s="96"/>
      <c r="G84" s="98"/>
      <c r="H84" s="89"/>
      <c r="I84" s="89"/>
      <c r="J84" s="73"/>
      <c r="K84" s="97">
        <v>0</v>
      </c>
      <c r="L84" s="87">
        <f t="shared" si="4"/>
        <v>0</v>
      </c>
      <c r="M84" s="90">
        <f t="shared" si="5"/>
        <v>0</v>
      </c>
      <c r="N84" s="90">
        <f t="shared" si="6"/>
        <v>0</v>
      </c>
      <c r="O84" s="90">
        <f t="shared" si="7"/>
        <v>0</v>
      </c>
      <c r="P84" s="98"/>
      <c r="Q84" s="12"/>
    </row>
    <row r="85" spans="1:17" ht="15">
      <c r="A85" s="24">
        <v>75</v>
      </c>
      <c r="B85" s="81" t="s">
        <v>881</v>
      </c>
      <c r="C85" s="25">
        <v>20000</v>
      </c>
      <c r="D85" s="101" t="s">
        <v>68</v>
      </c>
      <c r="E85" s="96"/>
      <c r="F85" s="96"/>
      <c r="G85" s="98"/>
      <c r="H85" s="89"/>
      <c r="I85" s="89"/>
      <c r="J85" s="73"/>
      <c r="K85" s="97">
        <v>0</v>
      </c>
      <c r="L85" s="87">
        <f t="shared" si="4"/>
        <v>0</v>
      </c>
      <c r="M85" s="90">
        <f t="shared" si="5"/>
        <v>0</v>
      </c>
      <c r="N85" s="90">
        <f t="shared" si="6"/>
        <v>0</v>
      </c>
      <c r="O85" s="90">
        <f t="shared" si="7"/>
        <v>0</v>
      </c>
      <c r="P85" s="98"/>
      <c r="Q85" s="12"/>
    </row>
    <row r="86" spans="1:17" ht="15">
      <c r="A86" s="24">
        <v>76</v>
      </c>
      <c r="B86" s="81" t="s">
        <v>882</v>
      </c>
      <c r="C86" s="25">
        <v>3600</v>
      </c>
      <c r="D86" s="101" t="s">
        <v>68</v>
      </c>
      <c r="E86" s="96"/>
      <c r="F86" s="96"/>
      <c r="G86" s="98"/>
      <c r="H86" s="89"/>
      <c r="I86" s="89"/>
      <c r="J86" s="73"/>
      <c r="K86" s="97">
        <v>0</v>
      </c>
      <c r="L86" s="87">
        <f t="shared" si="4"/>
        <v>0</v>
      </c>
      <c r="M86" s="90">
        <f t="shared" si="5"/>
        <v>0</v>
      </c>
      <c r="N86" s="90">
        <f t="shared" si="6"/>
        <v>0</v>
      </c>
      <c r="O86" s="90">
        <f t="shared" si="7"/>
        <v>0</v>
      </c>
      <c r="P86" s="98"/>
      <c r="Q86" s="12"/>
    </row>
    <row r="87" spans="1:17" ht="15">
      <c r="A87" s="24">
        <v>77</v>
      </c>
      <c r="B87" s="81" t="s">
        <v>883</v>
      </c>
      <c r="C87" s="25">
        <v>4000</v>
      </c>
      <c r="D87" s="101" t="s">
        <v>68</v>
      </c>
      <c r="E87" s="96"/>
      <c r="F87" s="96"/>
      <c r="G87" s="98"/>
      <c r="H87" s="89"/>
      <c r="I87" s="89"/>
      <c r="J87" s="73"/>
      <c r="K87" s="97">
        <v>0</v>
      </c>
      <c r="L87" s="87">
        <f t="shared" si="4"/>
        <v>0</v>
      </c>
      <c r="M87" s="90">
        <f t="shared" si="5"/>
        <v>0</v>
      </c>
      <c r="N87" s="90">
        <f t="shared" si="6"/>
        <v>0</v>
      </c>
      <c r="O87" s="90">
        <f t="shared" si="7"/>
        <v>0</v>
      </c>
      <c r="P87" s="98"/>
      <c r="Q87" s="12"/>
    </row>
    <row r="88" spans="1:17" ht="15">
      <c r="A88" s="24">
        <v>78</v>
      </c>
      <c r="B88" s="81" t="s">
        <v>884</v>
      </c>
      <c r="C88" s="25">
        <v>300</v>
      </c>
      <c r="D88" s="101" t="s">
        <v>68</v>
      </c>
      <c r="E88" s="96"/>
      <c r="F88" s="96"/>
      <c r="G88" s="98"/>
      <c r="H88" s="89"/>
      <c r="I88" s="89"/>
      <c r="J88" s="73"/>
      <c r="K88" s="97">
        <v>0</v>
      </c>
      <c r="L88" s="87">
        <f t="shared" si="4"/>
        <v>0</v>
      </c>
      <c r="M88" s="90">
        <f t="shared" si="5"/>
        <v>0</v>
      </c>
      <c r="N88" s="90">
        <f t="shared" si="6"/>
        <v>0</v>
      </c>
      <c r="O88" s="90">
        <f t="shared" si="7"/>
        <v>0</v>
      </c>
      <c r="P88" s="98"/>
      <c r="Q88" s="12"/>
    </row>
    <row r="89" spans="1:17" ht="15">
      <c r="A89" s="24">
        <v>79</v>
      </c>
      <c r="B89" s="81" t="s">
        <v>885</v>
      </c>
      <c r="C89" s="25">
        <v>1000</v>
      </c>
      <c r="D89" s="101" t="s">
        <v>68</v>
      </c>
      <c r="E89" s="96"/>
      <c r="F89" s="96"/>
      <c r="G89" s="98"/>
      <c r="H89" s="89"/>
      <c r="I89" s="89"/>
      <c r="J89" s="73"/>
      <c r="K89" s="97">
        <v>0</v>
      </c>
      <c r="L89" s="87">
        <f t="shared" si="4"/>
        <v>0</v>
      </c>
      <c r="M89" s="90">
        <f t="shared" si="5"/>
        <v>0</v>
      </c>
      <c r="N89" s="90">
        <f t="shared" si="6"/>
        <v>0</v>
      </c>
      <c r="O89" s="90">
        <f t="shared" si="7"/>
        <v>0</v>
      </c>
      <c r="P89" s="98"/>
      <c r="Q89" s="12"/>
    </row>
    <row r="90" spans="1:17" ht="15">
      <c r="A90" s="24">
        <v>80</v>
      </c>
      <c r="B90" s="81" t="s">
        <v>886</v>
      </c>
      <c r="C90" s="25">
        <v>230</v>
      </c>
      <c r="D90" s="101" t="s">
        <v>68</v>
      </c>
      <c r="E90" s="96"/>
      <c r="F90" s="96"/>
      <c r="G90" s="98"/>
      <c r="H90" s="89"/>
      <c r="I90" s="89"/>
      <c r="J90" s="73"/>
      <c r="K90" s="97">
        <v>0</v>
      </c>
      <c r="L90" s="87">
        <f t="shared" si="4"/>
        <v>0</v>
      </c>
      <c r="M90" s="90">
        <f t="shared" si="5"/>
        <v>0</v>
      </c>
      <c r="N90" s="90">
        <f t="shared" si="6"/>
        <v>0</v>
      </c>
      <c r="O90" s="90">
        <f t="shared" si="7"/>
        <v>0</v>
      </c>
      <c r="P90" s="98"/>
      <c r="Q90" s="12"/>
    </row>
    <row r="91" spans="1:17" ht="15">
      <c r="A91" s="24">
        <v>81</v>
      </c>
      <c r="B91" s="81" t="s">
        <v>888</v>
      </c>
      <c r="C91" s="25">
        <v>460</v>
      </c>
      <c r="D91" s="101" t="s">
        <v>68</v>
      </c>
      <c r="E91" s="96"/>
      <c r="F91" s="96"/>
      <c r="G91" s="98"/>
      <c r="H91" s="89"/>
      <c r="I91" s="89"/>
      <c r="J91" s="73"/>
      <c r="K91" s="97">
        <v>0</v>
      </c>
      <c r="L91" s="87">
        <f t="shared" si="4"/>
        <v>0</v>
      </c>
      <c r="M91" s="90">
        <f t="shared" si="5"/>
        <v>0</v>
      </c>
      <c r="N91" s="90">
        <f t="shared" si="6"/>
        <v>0</v>
      </c>
      <c r="O91" s="90">
        <f t="shared" si="7"/>
        <v>0</v>
      </c>
      <c r="P91" s="98"/>
      <c r="Q91" s="12"/>
    </row>
    <row r="92" spans="1:17" ht="15">
      <c r="A92" s="24">
        <v>82</v>
      </c>
      <c r="B92" s="81" t="s">
        <v>902</v>
      </c>
      <c r="C92" s="25">
        <v>30</v>
      </c>
      <c r="D92" s="101" t="s">
        <v>68</v>
      </c>
      <c r="E92" s="96"/>
      <c r="F92" s="96"/>
      <c r="G92" s="98"/>
      <c r="H92" s="89"/>
      <c r="I92" s="89"/>
      <c r="J92" s="73"/>
      <c r="K92" s="97">
        <v>0</v>
      </c>
      <c r="L92" s="87">
        <f t="shared" si="4"/>
        <v>0</v>
      </c>
      <c r="M92" s="90">
        <f t="shared" si="5"/>
        <v>0</v>
      </c>
      <c r="N92" s="90">
        <f t="shared" si="6"/>
        <v>0</v>
      </c>
      <c r="O92" s="90">
        <f t="shared" si="7"/>
        <v>0</v>
      </c>
      <c r="P92" s="98"/>
      <c r="Q92" s="12"/>
    </row>
    <row r="93" spans="1:17" ht="15">
      <c r="A93" s="24">
        <v>83</v>
      </c>
      <c r="B93" s="81" t="s">
        <v>901</v>
      </c>
      <c r="C93" s="25">
        <v>10</v>
      </c>
      <c r="D93" s="101" t="s">
        <v>68</v>
      </c>
      <c r="E93" s="96"/>
      <c r="F93" s="96"/>
      <c r="G93" s="98"/>
      <c r="H93" s="89"/>
      <c r="I93" s="89"/>
      <c r="J93" s="73"/>
      <c r="K93" s="97">
        <v>0</v>
      </c>
      <c r="L93" s="87">
        <f t="shared" si="4"/>
        <v>0</v>
      </c>
      <c r="M93" s="90">
        <f t="shared" si="5"/>
        <v>0</v>
      </c>
      <c r="N93" s="90">
        <f t="shared" si="6"/>
        <v>0</v>
      </c>
      <c r="O93" s="90">
        <f t="shared" si="7"/>
        <v>0</v>
      </c>
      <c r="P93" s="98"/>
      <c r="Q93" s="12"/>
    </row>
    <row r="94" spans="1:17" ht="15">
      <c r="A94" s="24">
        <v>84</v>
      </c>
      <c r="B94" s="81" t="s">
        <v>890</v>
      </c>
      <c r="C94" s="25">
        <v>1000</v>
      </c>
      <c r="D94" s="101" t="s">
        <v>68</v>
      </c>
      <c r="E94" s="96"/>
      <c r="F94" s="96"/>
      <c r="G94" s="98"/>
      <c r="H94" s="89"/>
      <c r="I94" s="89"/>
      <c r="J94" s="73"/>
      <c r="K94" s="97">
        <v>0</v>
      </c>
      <c r="L94" s="87">
        <f t="shared" si="4"/>
        <v>0</v>
      </c>
      <c r="M94" s="90">
        <f t="shared" si="5"/>
        <v>0</v>
      </c>
      <c r="N94" s="90">
        <f t="shared" si="6"/>
        <v>0</v>
      </c>
      <c r="O94" s="90">
        <f t="shared" si="7"/>
        <v>0</v>
      </c>
      <c r="P94" s="98"/>
      <c r="Q94" s="12"/>
    </row>
    <row r="95" spans="1:17" ht="15">
      <c r="A95" s="24">
        <v>85</v>
      </c>
      <c r="B95" s="81" t="s">
        <v>891</v>
      </c>
      <c r="C95" s="25">
        <v>340</v>
      </c>
      <c r="D95" s="101" t="s">
        <v>68</v>
      </c>
      <c r="E95" s="96"/>
      <c r="F95" s="96"/>
      <c r="G95" s="98"/>
      <c r="H95" s="89"/>
      <c r="I95" s="89"/>
      <c r="J95" s="73"/>
      <c r="K95" s="97">
        <v>0</v>
      </c>
      <c r="L95" s="87">
        <f t="shared" si="4"/>
        <v>0</v>
      </c>
      <c r="M95" s="90">
        <f t="shared" si="5"/>
        <v>0</v>
      </c>
      <c r="N95" s="90">
        <f t="shared" si="6"/>
        <v>0</v>
      </c>
      <c r="O95" s="90">
        <f t="shared" si="7"/>
        <v>0</v>
      </c>
      <c r="P95" s="98"/>
      <c r="Q95" s="12"/>
    </row>
    <row r="96" spans="1:17" ht="15">
      <c r="A96" s="24">
        <v>86</v>
      </c>
      <c r="B96" s="81" t="s">
        <v>892</v>
      </c>
      <c r="C96" s="25">
        <v>50</v>
      </c>
      <c r="D96" s="101" t="s">
        <v>68</v>
      </c>
      <c r="E96" s="96"/>
      <c r="F96" s="96"/>
      <c r="G96" s="98"/>
      <c r="H96" s="89"/>
      <c r="I96" s="89"/>
      <c r="J96" s="73"/>
      <c r="K96" s="97">
        <v>0</v>
      </c>
      <c r="L96" s="87">
        <f t="shared" si="4"/>
        <v>0</v>
      </c>
      <c r="M96" s="90">
        <f t="shared" si="5"/>
        <v>0</v>
      </c>
      <c r="N96" s="90">
        <f t="shared" si="6"/>
        <v>0</v>
      </c>
      <c r="O96" s="90">
        <f t="shared" si="7"/>
        <v>0</v>
      </c>
      <c r="P96" s="98"/>
      <c r="Q96" s="12"/>
    </row>
    <row r="97" spans="1:17" ht="15">
      <c r="A97" s="24">
        <v>87</v>
      </c>
      <c r="B97" s="81" t="s">
        <v>893</v>
      </c>
      <c r="C97" s="25">
        <v>300</v>
      </c>
      <c r="D97" s="101" t="s">
        <v>68</v>
      </c>
      <c r="E97" s="96"/>
      <c r="F97" s="96"/>
      <c r="G97" s="98"/>
      <c r="H97" s="89"/>
      <c r="I97" s="89"/>
      <c r="J97" s="73"/>
      <c r="K97" s="97">
        <v>0</v>
      </c>
      <c r="L97" s="87">
        <f t="shared" ref="L97:L101" si="8">PRODUCT(K97,1.085)</f>
        <v>0</v>
      </c>
      <c r="M97" s="90">
        <f t="shared" ref="M97:M101" si="9">PRODUCT(I97,K97)</f>
        <v>0</v>
      </c>
      <c r="N97" s="90">
        <f t="shared" ref="N97:N101" si="10">PRODUCT(J97,L97)</f>
        <v>0</v>
      </c>
      <c r="O97" s="90">
        <f t="shared" ref="O97:O101" si="11">PRODUCT(K97,M97)</f>
        <v>0</v>
      </c>
      <c r="P97" s="98"/>
      <c r="Q97" s="12"/>
    </row>
    <row r="98" spans="1:17" ht="15">
      <c r="A98" s="24">
        <v>88</v>
      </c>
      <c r="B98" s="81" t="s">
        <v>894</v>
      </c>
      <c r="C98" s="25">
        <v>50</v>
      </c>
      <c r="D98" s="101" t="s">
        <v>68</v>
      </c>
      <c r="E98" s="96"/>
      <c r="F98" s="96"/>
      <c r="G98" s="98"/>
      <c r="H98" s="89"/>
      <c r="I98" s="89"/>
      <c r="J98" s="73"/>
      <c r="K98" s="97">
        <v>0</v>
      </c>
      <c r="L98" s="87">
        <f t="shared" si="8"/>
        <v>0</v>
      </c>
      <c r="M98" s="90">
        <f t="shared" si="9"/>
        <v>0</v>
      </c>
      <c r="N98" s="90">
        <f t="shared" si="10"/>
        <v>0</v>
      </c>
      <c r="O98" s="90">
        <f t="shared" si="11"/>
        <v>0</v>
      </c>
      <c r="P98" s="98"/>
      <c r="Q98" s="12"/>
    </row>
    <row r="99" spans="1:17" ht="15">
      <c r="A99" s="24">
        <v>89</v>
      </c>
      <c r="B99" s="81" t="s">
        <v>895</v>
      </c>
      <c r="C99" s="25">
        <v>20</v>
      </c>
      <c r="D99" s="101" t="s">
        <v>68</v>
      </c>
      <c r="E99" s="96"/>
      <c r="F99" s="96"/>
      <c r="G99" s="98"/>
      <c r="H99" s="89"/>
      <c r="I99" s="89"/>
      <c r="J99" s="73"/>
      <c r="K99" s="97">
        <v>0</v>
      </c>
      <c r="L99" s="87">
        <f t="shared" si="8"/>
        <v>0</v>
      </c>
      <c r="M99" s="90">
        <f t="shared" si="9"/>
        <v>0</v>
      </c>
      <c r="N99" s="90">
        <f t="shared" si="10"/>
        <v>0</v>
      </c>
      <c r="O99" s="90">
        <f t="shared" si="11"/>
        <v>0</v>
      </c>
      <c r="P99" s="98"/>
      <c r="Q99" s="12"/>
    </row>
    <row r="100" spans="1:17" ht="15">
      <c r="A100" s="24">
        <v>90</v>
      </c>
      <c r="B100" s="81" t="s">
        <v>896</v>
      </c>
      <c r="C100" s="25">
        <v>700</v>
      </c>
      <c r="D100" s="101" t="s">
        <v>68</v>
      </c>
      <c r="E100" s="96"/>
      <c r="F100" s="96"/>
      <c r="G100" s="98"/>
      <c r="H100" s="89"/>
      <c r="I100" s="89"/>
      <c r="J100" s="73"/>
      <c r="K100" s="97">
        <v>0</v>
      </c>
      <c r="L100" s="87">
        <f t="shared" si="8"/>
        <v>0</v>
      </c>
      <c r="M100" s="90">
        <f t="shared" si="9"/>
        <v>0</v>
      </c>
      <c r="N100" s="90">
        <f t="shared" si="10"/>
        <v>0</v>
      </c>
      <c r="O100" s="90">
        <f t="shared" si="11"/>
        <v>0</v>
      </c>
      <c r="P100" s="98"/>
      <c r="Q100" s="12"/>
    </row>
    <row r="101" spans="1:17" ht="15">
      <c r="A101" s="24">
        <v>91</v>
      </c>
      <c r="B101" s="81" t="s">
        <v>905</v>
      </c>
      <c r="C101" s="25">
        <v>20</v>
      </c>
      <c r="D101" s="101" t="s">
        <v>68</v>
      </c>
      <c r="E101" s="96"/>
      <c r="F101" s="96"/>
      <c r="G101" s="98"/>
      <c r="H101" s="89"/>
      <c r="I101" s="89"/>
      <c r="J101" s="73"/>
      <c r="K101" s="97">
        <v>0</v>
      </c>
      <c r="L101" s="87">
        <f t="shared" si="8"/>
        <v>0</v>
      </c>
      <c r="M101" s="90">
        <f t="shared" si="9"/>
        <v>0</v>
      </c>
      <c r="N101" s="90">
        <f t="shared" si="10"/>
        <v>0</v>
      </c>
      <c r="O101" s="90">
        <f t="shared" si="11"/>
        <v>0</v>
      </c>
      <c r="P101" s="98"/>
      <c r="Q101" s="12"/>
    </row>
    <row r="102" spans="1:17" ht="15">
      <c r="A102" s="24">
        <v>92</v>
      </c>
      <c r="B102" s="81" t="s">
        <v>897</v>
      </c>
      <c r="C102" s="25">
        <v>10</v>
      </c>
      <c r="D102" s="101" t="s">
        <v>68</v>
      </c>
      <c r="E102" s="96"/>
      <c r="F102" s="96"/>
      <c r="G102" s="98"/>
      <c r="H102" s="89"/>
      <c r="I102" s="89"/>
      <c r="J102" s="73"/>
      <c r="K102" s="97">
        <v>0</v>
      </c>
      <c r="L102" s="87">
        <f>PRODUCT(K102,1.085)</f>
        <v>0</v>
      </c>
      <c r="M102" s="90">
        <f>PRODUCT(I102,K102)</f>
        <v>0</v>
      </c>
      <c r="N102" s="90">
        <f t="shared" si="3"/>
        <v>0</v>
      </c>
      <c r="O102" s="90">
        <f>PRODUCT(K102,M102)</f>
        <v>0</v>
      </c>
      <c r="P102" s="98"/>
      <c r="Q102" s="12"/>
    </row>
    <row r="103" spans="1:17" ht="14.25">
      <c r="A103" s="67">
        <v>93</v>
      </c>
      <c r="B103" s="63" t="s">
        <v>538</v>
      </c>
      <c r="C103" s="69" t="s">
        <v>536</v>
      </c>
      <c r="D103" s="69" t="s">
        <v>536</v>
      </c>
      <c r="E103" s="69" t="s">
        <v>536</v>
      </c>
      <c r="F103" s="69" t="s">
        <v>536</v>
      </c>
      <c r="G103" s="69" t="s">
        <v>536</v>
      </c>
      <c r="H103" s="69" t="s">
        <v>536</v>
      </c>
      <c r="I103" s="69" t="s">
        <v>536</v>
      </c>
      <c r="J103" s="69" t="s">
        <v>536</v>
      </c>
      <c r="K103" s="69" t="s">
        <v>536</v>
      </c>
      <c r="L103" s="87">
        <v>0</v>
      </c>
      <c r="M103" s="132">
        <f t="shared" ref="M103:M107" si="12">PRODUCT(B103,L103)</f>
        <v>0</v>
      </c>
      <c r="N103" s="132">
        <f>SUM(N12:N31)</f>
        <v>0</v>
      </c>
      <c r="O103" s="132">
        <f t="shared" ref="O103:O107" si="13">PRODUCT(D103,N103)</f>
        <v>0</v>
      </c>
      <c r="P103" s="69" t="s">
        <v>536</v>
      </c>
      <c r="Q103" s="42"/>
    </row>
    <row r="104" spans="1:17" s="129" customFormat="1" ht="14.25">
      <c r="A104" s="67">
        <v>94</v>
      </c>
      <c r="B104" s="63" t="s">
        <v>1030</v>
      </c>
      <c r="C104" s="128"/>
      <c r="D104" s="128"/>
      <c r="E104" s="128"/>
      <c r="F104" s="128"/>
      <c r="G104" s="128"/>
      <c r="H104" s="128"/>
      <c r="I104" s="128"/>
      <c r="J104" s="128"/>
      <c r="K104" s="128"/>
      <c r="L104" s="134"/>
      <c r="M104" s="70"/>
      <c r="N104" s="70"/>
      <c r="O104" s="70"/>
      <c r="P104" s="128"/>
      <c r="Q104" s="21"/>
    </row>
    <row r="105" spans="1:17" s="129" customFormat="1" ht="14.25">
      <c r="A105" s="62">
        <v>95</v>
      </c>
      <c r="B105" s="131" t="s">
        <v>1031</v>
      </c>
      <c r="C105" s="133">
        <v>1200</v>
      </c>
      <c r="D105" s="69" t="s">
        <v>68</v>
      </c>
      <c r="E105" s="69"/>
      <c r="F105" s="69"/>
      <c r="G105" s="69"/>
      <c r="H105" s="69"/>
      <c r="I105" s="69"/>
      <c r="J105" s="69"/>
      <c r="K105" s="69"/>
      <c r="L105" s="87">
        <v>0</v>
      </c>
      <c r="M105" s="132">
        <f t="shared" si="12"/>
        <v>0</v>
      </c>
      <c r="N105" s="132">
        <f t="shared" ref="N105:N107" si="14">SUM(N14:N33)</f>
        <v>0</v>
      </c>
      <c r="O105" s="132">
        <f t="shared" si="13"/>
        <v>0</v>
      </c>
      <c r="P105" s="69"/>
      <c r="Q105" s="21"/>
    </row>
    <row r="106" spans="1:17" s="129" customFormat="1" ht="14.25">
      <c r="A106" s="67">
        <v>96</v>
      </c>
      <c r="B106" s="63" t="s">
        <v>1030</v>
      </c>
      <c r="C106" s="128"/>
      <c r="D106" s="128"/>
      <c r="E106" s="128"/>
      <c r="F106" s="128"/>
      <c r="G106" s="128"/>
      <c r="H106" s="128"/>
      <c r="I106" s="128"/>
      <c r="J106" s="128"/>
      <c r="K106" s="128"/>
      <c r="L106" s="134"/>
      <c r="M106" s="70"/>
      <c r="N106" s="70"/>
      <c r="O106" s="70"/>
      <c r="P106" s="128"/>
      <c r="Q106" s="21"/>
    </row>
    <row r="107" spans="1:17" s="129" customFormat="1" ht="14.25">
      <c r="A107" s="62">
        <v>97</v>
      </c>
      <c r="B107" s="131" t="s">
        <v>1032</v>
      </c>
      <c r="C107" s="133">
        <v>1000</v>
      </c>
      <c r="D107" s="69" t="s">
        <v>68</v>
      </c>
      <c r="E107" s="69"/>
      <c r="F107" s="69"/>
      <c r="G107" s="69"/>
      <c r="H107" s="69"/>
      <c r="I107" s="69"/>
      <c r="J107" s="69"/>
      <c r="K107" s="69"/>
      <c r="L107" s="87">
        <v>0</v>
      </c>
      <c r="M107" s="132">
        <f t="shared" si="12"/>
        <v>0</v>
      </c>
      <c r="N107" s="132">
        <f t="shared" si="14"/>
        <v>0</v>
      </c>
      <c r="O107" s="132">
        <f t="shared" si="13"/>
        <v>0</v>
      </c>
      <c r="P107" s="69"/>
      <c r="Q107" s="21"/>
    </row>
    <row r="108" spans="1:17" s="129" customFormat="1" ht="14.25">
      <c r="A108" s="18"/>
      <c r="B108" s="19"/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7"/>
      <c r="N108" s="127"/>
      <c r="O108" s="127"/>
      <c r="P108" s="125"/>
      <c r="Q108" s="21"/>
    </row>
    <row r="109" spans="1:17" ht="14.25">
      <c r="A109" s="1"/>
      <c r="B109" s="56" t="s">
        <v>517</v>
      </c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1"/>
    </row>
    <row r="110" spans="1:17" ht="15">
      <c r="A110" s="34"/>
      <c r="B110" s="137" t="s">
        <v>518</v>
      </c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34"/>
    </row>
    <row r="111" spans="1:17" ht="15">
      <c r="A111" s="34"/>
      <c r="B111" s="137" t="s">
        <v>519</v>
      </c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34"/>
    </row>
    <row r="112" spans="1:17" ht="15">
      <c r="A112" s="34"/>
      <c r="B112" s="137" t="s">
        <v>520</v>
      </c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34"/>
    </row>
    <row r="113" spans="1:17" ht="15">
      <c r="A113" s="34"/>
      <c r="B113" s="137" t="s">
        <v>521</v>
      </c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34"/>
    </row>
    <row r="114" spans="1:17" ht="15">
      <c r="A114" s="34"/>
      <c r="B114" s="135" t="s">
        <v>522</v>
      </c>
      <c r="C114" s="136"/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  <c r="P114" s="136"/>
      <c r="Q114" s="34"/>
    </row>
    <row r="115" spans="1:17" ht="15">
      <c r="A115" s="34"/>
      <c r="B115" s="135" t="s">
        <v>523</v>
      </c>
      <c r="C115" s="136"/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  <c r="P115" s="136"/>
      <c r="Q115" s="34"/>
    </row>
    <row r="116" spans="1:17" ht="15">
      <c r="A116" s="12"/>
      <c r="B116" s="135" t="s">
        <v>524</v>
      </c>
      <c r="C116" s="136"/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  <c r="P116" s="136"/>
      <c r="Q116" s="12"/>
    </row>
    <row r="117" spans="1:17" ht="15">
      <c r="A117" s="12"/>
      <c r="B117" s="135" t="s">
        <v>525</v>
      </c>
      <c r="C117" s="136"/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  <c r="O117" s="136"/>
      <c r="P117" s="136"/>
      <c r="Q117" s="12"/>
    </row>
    <row r="118" spans="1:17" ht="15">
      <c r="A118" s="12"/>
      <c r="B118" s="135" t="s">
        <v>526</v>
      </c>
      <c r="C118" s="136"/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  <c r="P118" s="136"/>
      <c r="Q118" s="12"/>
    </row>
    <row r="119" spans="1:17" ht="15">
      <c r="A119" s="12"/>
      <c r="B119" s="135" t="s">
        <v>527</v>
      </c>
      <c r="C119" s="136"/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136"/>
      <c r="Q119" s="12"/>
    </row>
    <row r="120" spans="1:17" ht="15">
      <c r="A120" s="12"/>
      <c r="B120" s="135" t="s">
        <v>528</v>
      </c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36"/>
      <c r="Q120" s="12"/>
    </row>
    <row r="121" spans="1:17" ht="15">
      <c r="A121" s="12"/>
      <c r="B121" s="135" t="s">
        <v>529</v>
      </c>
      <c r="C121" s="136"/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6"/>
      <c r="O121" s="136"/>
      <c r="P121" s="136"/>
      <c r="Q121" s="12"/>
    </row>
    <row r="122" spans="1:17" ht="15">
      <c r="A122" s="12"/>
      <c r="B122" s="113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12"/>
    </row>
    <row r="123" spans="1:17" ht="15">
      <c r="A123" s="12"/>
      <c r="B123" s="139" t="s">
        <v>530</v>
      </c>
      <c r="C123" s="136"/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  <c r="P123" s="136"/>
      <c r="Q123" s="12"/>
    </row>
    <row r="124" spans="1:17" ht="15">
      <c r="A124" s="12"/>
      <c r="B124" s="139" t="s">
        <v>531</v>
      </c>
      <c r="C124" s="136"/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  <c r="O124" s="136"/>
      <c r="P124" s="136"/>
      <c r="Q124" s="12"/>
    </row>
    <row r="125" spans="1:17" ht="15">
      <c r="A125" s="12"/>
      <c r="B125" s="113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12"/>
    </row>
    <row r="126" spans="1:17" ht="15">
      <c r="A126" s="12"/>
      <c r="B126" s="113" t="s">
        <v>532</v>
      </c>
      <c r="C126" s="49"/>
      <c r="D126" s="49"/>
      <c r="E126" s="49"/>
      <c r="F126" s="49"/>
      <c r="G126" s="49"/>
      <c r="H126" s="49" t="s">
        <v>533</v>
      </c>
      <c r="I126" s="49"/>
      <c r="J126" s="49"/>
      <c r="K126" s="49"/>
      <c r="L126" s="49"/>
      <c r="M126" s="49" t="s">
        <v>534</v>
      </c>
      <c r="N126" s="49"/>
      <c r="O126" s="49"/>
      <c r="P126" s="49"/>
      <c r="Q126" s="12"/>
    </row>
    <row r="127" spans="1:17" ht="15">
      <c r="A127" s="12"/>
      <c r="B127" s="113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12"/>
    </row>
  </sheetData>
  <mergeCells count="14">
    <mergeCell ref="B123:P123"/>
    <mergeCell ref="B124:P124"/>
    <mergeCell ref="B116:P116"/>
    <mergeCell ref="B117:P117"/>
    <mergeCell ref="B118:P118"/>
    <mergeCell ref="B119:P119"/>
    <mergeCell ref="B120:P120"/>
    <mergeCell ref="B121:P121"/>
    <mergeCell ref="B115:P115"/>
    <mergeCell ref="B110:P110"/>
    <mergeCell ref="B111:P111"/>
    <mergeCell ref="B112:P112"/>
    <mergeCell ref="B113:P113"/>
    <mergeCell ref="B114:P1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15</vt:i4>
      </vt:variant>
    </vt:vector>
  </HeadingPairs>
  <TitlesOfParts>
    <vt:vector size="36" baseType="lpstr">
      <vt:lpstr>Meso</vt:lpstr>
      <vt:lpstr>Mesni izdelki</vt:lpstr>
      <vt:lpstr>Perutnina</vt:lpstr>
      <vt:lpstr>Jajca</vt:lpstr>
      <vt:lpstr>Zamrznjene ribe</vt:lpstr>
      <vt:lpstr>Mleko in siri</vt:lpstr>
      <vt:lpstr>Jogurti in deserti</vt:lpstr>
      <vt:lpstr>Ostali mlečni izdelki</vt:lpstr>
      <vt:lpstr>Bio mlečni izdelki</vt:lpstr>
      <vt:lpstr>Sladoledi</vt:lpstr>
      <vt:lpstr>Kruh in krušni izdelki</vt:lpstr>
      <vt:lpstr>kruh in izdelki brez E</vt:lpstr>
      <vt:lpstr>Slaščice in peciva</vt:lpstr>
      <vt:lpstr>Bureki in pizze</vt:lpstr>
      <vt:lpstr>Žita in mlevski izdelki</vt:lpstr>
      <vt:lpstr>Zamrznjeni izd. iz testa</vt:lpstr>
      <vt:lpstr>Zamrznjeno sadje in zelenjava</vt:lpstr>
      <vt:lpstr>Sadni sokovi in sirupi</vt:lpstr>
      <vt:lpstr>Splošno prehrambeno blago</vt:lpstr>
      <vt:lpstr>Diabetični in dietet. proizvodi</vt:lpstr>
      <vt:lpstr>Sadje in zelenjava</vt:lpstr>
      <vt:lpstr>'Zamrznjeni izd. iz testa'!Področje_tiskanja</vt:lpstr>
      <vt:lpstr>'Bio mlečni izdelki'!Tiskanje_naslovov</vt:lpstr>
      <vt:lpstr>'Bureki in pizze'!Tiskanje_naslovov</vt:lpstr>
      <vt:lpstr>'Diabetični in dietet. proizvodi'!Tiskanje_naslovov</vt:lpstr>
      <vt:lpstr>'Jogurti in deserti'!Tiskanje_naslovov</vt:lpstr>
      <vt:lpstr>'Kruh in krušni izdelki'!Tiskanje_naslovov</vt:lpstr>
      <vt:lpstr>Meso!Tiskanje_naslovov</vt:lpstr>
      <vt:lpstr>'Mleko in siri'!Tiskanje_naslovov</vt:lpstr>
      <vt:lpstr>'Ostali mlečni izdelki'!Tiskanje_naslovov</vt:lpstr>
      <vt:lpstr>Perutnina!Tiskanje_naslovov</vt:lpstr>
      <vt:lpstr>'Sadni sokovi in sirupi'!Tiskanje_naslovov</vt:lpstr>
      <vt:lpstr>'Slaščice in peciva'!Tiskanje_naslovov</vt:lpstr>
      <vt:lpstr>'Splošno prehrambeno blago'!Tiskanje_naslovov</vt:lpstr>
      <vt:lpstr>'Zamrznjeni izd. iz testa'!Tiskanje_naslovov</vt:lpstr>
      <vt:lpstr>'Žita in mlevski izdelki'!Tiskanje_naslovov</vt:lpstr>
    </vt:vector>
  </TitlesOfParts>
  <Company>Razpisi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    OŠ OSKAR KOVAČIČ</dc:title>
  <dc:creator>NJ</dc:creator>
  <cp:lastModifiedBy>amihelcic</cp:lastModifiedBy>
  <cp:lastPrinted>2012-04-05T08:36:39Z</cp:lastPrinted>
  <dcterms:created xsi:type="dcterms:W3CDTF">2003-09-11T05:25:30Z</dcterms:created>
  <dcterms:modified xsi:type="dcterms:W3CDTF">2012-04-05T11:49:35Z</dcterms:modified>
</cp:coreProperties>
</file>